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tionalebomenbank-my.sharepoint.com/personal/r_geerts_terranostra_nu/Documents/Bureaublad/projecten 2024/6668 Gemeente Land van Cuijk - Boxmeer - BEA Villawijk/4. Onderzoek/Opgeleverd aug 2024/"/>
    </mc:Choice>
  </mc:AlternateContent>
  <xr:revisionPtr revIDLastSave="0" documentId="8_{D5AF3EB7-776E-48ED-90A9-D30D6005D31D}" xr6:coauthVersionLast="47" xr6:coauthVersionMax="47" xr10:uidLastSave="{00000000-0000-0000-0000-000000000000}"/>
  <bookViews>
    <workbookView xWindow="20" yWindow="520" windowWidth="19180" windowHeight="10060" xr2:uid="{00000000-000D-0000-FFFF-FFFF00000000}"/>
  </bookViews>
  <sheets>
    <sheet name="46 bomen" sheetId="2" r:id="rId1"/>
    <sheet name="draaitabellen" sheetId="3" r:id="rId2"/>
  </sheets>
  <definedNames>
    <definedName name="_xlnm._FilterDatabase" localSheetId="0" hidden="1">'46 bomen'!$A$1:$AK$47</definedName>
  </definedNames>
  <calcPr calcId="0"/>
  <pivotCaches>
    <pivotCache cacheId="1" r:id="rId3"/>
  </pivotCaches>
</workbook>
</file>

<file path=xl/sharedStrings.xml><?xml version="1.0" encoding="utf-8"?>
<sst xmlns="http://schemas.openxmlformats.org/spreadsheetml/2006/main" count="1407" uniqueCount="299">
  <si>
    <t>Boomnummer Terra Nostra</t>
  </si>
  <si>
    <t>Openbare ruimte</t>
  </si>
  <si>
    <t>Straat</t>
  </si>
  <si>
    <t>Boomsoort dendrologisch</t>
  </si>
  <si>
    <t>Boomsoort nederlands</t>
  </si>
  <si>
    <t>Standplaats</t>
  </si>
  <si>
    <t>Boomhoogte in m</t>
  </si>
  <si>
    <t>Boomhoogtecategorie</t>
  </si>
  <si>
    <t>Kroonbasis in m</t>
  </si>
  <si>
    <t>Kroondiameter in m</t>
  </si>
  <si>
    <t>Kroonstraal in m</t>
  </si>
  <si>
    <t>Stamdiameter in cm</t>
  </si>
  <si>
    <t>Stamdiameter categorie</t>
  </si>
  <si>
    <t>Conditie volgens roloff</t>
  </si>
  <si>
    <t>Levensverwachting</t>
  </si>
  <si>
    <t>Risicoklasse</t>
  </si>
  <si>
    <t>Gebrek kroon</t>
  </si>
  <si>
    <t>Afgestorven takken in kroon</t>
  </si>
  <si>
    <t>Opmerkingen Kroon</t>
  </si>
  <si>
    <t>Urgentie maatregel</t>
  </si>
  <si>
    <t>Conclusie BEA</t>
  </si>
  <si>
    <t>Advies BEA</t>
  </si>
  <si>
    <t>Opmerkingen BEA</t>
  </si>
  <si>
    <t>Conclusie boomtechnisch</t>
  </si>
  <si>
    <t>Advies boomtechnisch</t>
  </si>
  <si>
    <t>Vaste rust- of verblijfplaats</t>
  </si>
  <si>
    <t>Verplantbaar</t>
  </si>
  <si>
    <t>Beschermde status</t>
  </si>
  <si>
    <t>Voorwaarden verplanting</t>
  </si>
  <si>
    <t>Takvrije ruimte</t>
  </si>
  <si>
    <t>x</t>
  </si>
  <si>
    <t>y</t>
  </si>
  <si>
    <t>38</t>
  </si>
  <si>
    <t>69833</t>
  </si>
  <si>
    <t>Fagus sylvatica 'Dawyck'</t>
  </si>
  <si>
    <t>Verharding</t>
  </si>
  <si>
    <t>18-24 meter</t>
  </si>
  <si>
    <t>80-90 cm</t>
  </si>
  <si>
    <t>Normaal</t>
  </si>
  <si>
    <t>&gt;15 jaar</t>
  </si>
  <si>
    <t>Boom zonder gebreken</t>
  </si>
  <si>
    <t>Nee</t>
  </si>
  <si>
    <t>Verwijderen vanwege werkzaamheden</t>
  </si>
  <si>
    <t>Boom te dicht bij oude riool.</t>
  </si>
  <si>
    <t>Ja</t>
  </si>
  <si>
    <t>27</t>
  </si>
  <si>
    <t>69885</t>
  </si>
  <si>
    <t>Particuliere boom</t>
  </si>
  <si>
    <t>Castanea sativa</t>
  </si>
  <si>
    <t>Heesterbeplanting</t>
  </si>
  <si>
    <t>12-15 meter</t>
  </si>
  <si>
    <t>60-70 cm</t>
  </si>
  <si>
    <t xml:space="preserve">Gekandalaberde boom </t>
  </si>
  <si>
    <t>Handhaven</t>
  </si>
  <si>
    <t>Boom niet aanwezig in graafzone.</t>
  </si>
  <si>
    <t>Rioolverwijdering geen factor.</t>
  </si>
  <si>
    <t>14</t>
  </si>
  <si>
    <t>72930</t>
  </si>
  <si>
    <t>Betula nigra</t>
  </si>
  <si>
    <t>Verminderd</t>
  </si>
  <si>
    <t>Risico boom</t>
  </si>
  <si>
    <t>Bouwhekken die er staan handhaven.</t>
  </si>
  <si>
    <t>Infiltratietransportbuis op voldoende afstand.</t>
  </si>
  <si>
    <t>29</t>
  </si>
  <si>
    <t>75840</t>
  </si>
  <si>
    <t>Quercus cerris</t>
  </si>
  <si>
    <t>Boom niet aanwezig in graafzone. Lage takken worden wel geraakt. 2 m takvrij boven trottoir, 3,7 boven weg</t>
  </si>
  <si>
    <t>Rioolverwijdering geen factor. Wel risico op takschade boven de weg en trottoir.</t>
  </si>
  <si>
    <t>30</t>
  </si>
  <si>
    <t>75868</t>
  </si>
  <si>
    <t>Robinia pseudoacacia</t>
  </si>
  <si>
    <t>Grasberm</t>
  </si>
  <si>
    <t>Sterk verminderd</t>
  </si>
  <si>
    <t>10-15 jaar</t>
  </si>
  <si>
    <t>Boom mogelijk met rand wortelstelsel in graafzone</t>
  </si>
  <si>
    <t>02</t>
  </si>
  <si>
    <t>75876</t>
  </si>
  <si>
    <t>Carpinus betulus</t>
  </si>
  <si>
    <t>40-50 cm</t>
  </si>
  <si>
    <t>39</t>
  </si>
  <si>
    <t>75884</t>
  </si>
  <si>
    <t>Carpinus betulus 'Fastigiata'</t>
  </si>
  <si>
    <t>20-30 cm</t>
  </si>
  <si>
    <t>40</t>
  </si>
  <si>
    <t>75885</t>
  </si>
  <si>
    <t>30-40 cm</t>
  </si>
  <si>
    <t>44</t>
  </si>
  <si>
    <t>75889</t>
  </si>
  <si>
    <t>Oude riool en infiltratiebuis te dichtbij</t>
  </si>
  <si>
    <t>20</t>
  </si>
  <si>
    <t>75890</t>
  </si>
  <si>
    <t>Pyrus calleryana 'Chanticleer'</t>
  </si>
  <si>
    <t>&lt;6 meter</t>
  </si>
  <si>
    <t>&lt; 10 cm</t>
  </si>
  <si>
    <t>5-10 jaar</t>
  </si>
  <si>
    <t>Nieuwe vuilwaterbuis te dichtbij.</t>
  </si>
  <si>
    <t>Riool loopt te dicht langs de kluit.</t>
  </si>
  <si>
    <t>06</t>
  </si>
  <si>
    <t>75891</t>
  </si>
  <si>
    <t>Corylus colurna</t>
  </si>
  <si>
    <t>Gazon</t>
  </si>
  <si>
    <t>Boom amper aanwezig in graafzone.</t>
  </si>
  <si>
    <t>12</t>
  </si>
  <si>
    <t>75898</t>
  </si>
  <si>
    <t>Vervangen, op andere plek nieuwe planten.</t>
  </si>
  <si>
    <t>Infiltratietransportbuis en nieuwe vuilwaterbuis te dichtbij.</t>
  </si>
  <si>
    <t>08</t>
  </si>
  <si>
    <t>77135</t>
  </si>
  <si>
    <t>Rioolbuis 300 mm op 1,2 m van stamvoethart.</t>
  </si>
  <si>
    <t>03</t>
  </si>
  <si>
    <t>77143</t>
  </si>
  <si>
    <t>9-12 meter</t>
  </si>
  <si>
    <t>37</t>
  </si>
  <si>
    <t>77171</t>
  </si>
  <si>
    <t>Betula utilis 'Doorenbos'</t>
  </si>
  <si>
    <t>6-9 meter</t>
  </si>
  <si>
    <t>10-20 cm</t>
  </si>
  <si>
    <t>Verwijderen vanwege ontwerp</t>
  </si>
  <si>
    <t>Boom niet aanwezig in graafzone. Boomkwaliteit mager. Geplande vervanging.</t>
  </si>
  <si>
    <t>42</t>
  </si>
  <si>
    <t>79149</t>
  </si>
  <si>
    <t>Infiltratietransportbuis te dichtbij.</t>
  </si>
  <si>
    <t>34</t>
  </si>
  <si>
    <t>80807</t>
  </si>
  <si>
    <t>Groenstrook gedeeltelijk</t>
  </si>
  <si>
    <t>43</t>
  </si>
  <si>
    <t>81012</t>
  </si>
  <si>
    <t>Fagus sylvatica 'Pendula'</t>
  </si>
  <si>
    <t>46</t>
  </si>
  <si>
    <t>81944</t>
  </si>
  <si>
    <t>Quercus robur</t>
  </si>
  <si>
    <t xml:space="preserve">Groenstrook </t>
  </si>
  <si>
    <t>70-80 cm</t>
  </si>
  <si>
    <t>Inspectieput laten zitten, hoek riool laten zitten.</t>
  </si>
  <si>
    <t>Inspectieput oude riool te dichtbij</t>
  </si>
  <si>
    <t>11</t>
  </si>
  <si>
    <t>85175</t>
  </si>
  <si>
    <t>Quercus rubra</t>
  </si>
  <si>
    <t>Rioolsleuf ver in de groeiplaats. Infiltratieput verschijnt in gazon. Traditionele sleuf geeft &gt;5 m graafafstand. Weinig wortels hier</t>
  </si>
  <si>
    <t>10</t>
  </si>
  <si>
    <t>85237</t>
  </si>
  <si>
    <t>Infiltratieput verschijnt in gazon. Traditionele sleuf geeft &gt;5 m graafafstand. Weinig wortels hier</t>
  </si>
  <si>
    <t>35</t>
  </si>
  <si>
    <t>85242</t>
  </si>
  <si>
    <t>45</t>
  </si>
  <si>
    <t>85245</t>
  </si>
  <si>
    <t>15-18 meter</t>
  </si>
  <si>
    <t>50-60 cm</t>
  </si>
  <si>
    <t>Hoge wortels onder vervormde bestrating. Boom verder niet aanwezig in graafzone leidingen.</t>
  </si>
  <si>
    <t>19</t>
  </si>
  <si>
    <t>85246</t>
  </si>
  <si>
    <t>18</t>
  </si>
  <si>
    <t>85247</t>
  </si>
  <si>
    <t>05</t>
  </si>
  <si>
    <t>85248</t>
  </si>
  <si>
    <t>04</t>
  </si>
  <si>
    <t>85249</t>
  </si>
  <si>
    <t>13</t>
  </si>
  <si>
    <t>85259</t>
  </si>
  <si>
    <t>Vervangen, op deze plek nieuwe planten.</t>
  </si>
  <si>
    <t>01</t>
  </si>
  <si>
    <t>85936</t>
  </si>
  <si>
    <t>85937</t>
  </si>
  <si>
    <t>Infiltratietransportbuis te dichtbij. Te lage takken boven stoep.</t>
  </si>
  <si>
    <t>41</t>
  </si>
  <si>
    <t>85938</t>
  </si>
  <si>
    <t>09</t>
  </si>
  <si>
    <t>87594</t>
  </si>
  <si>
    <t>Boom zit met wortels onder particuliere muur, kabels plus oud riool centraal in kluit.</t>
  </si>
  <si>
    <t>Riool loopt pal onder de kluit door.</t>
  </si>
  <si>
    <t>17</t>
  </si>
  <si>
    <t>87621</t>
  </si>
  <si>
    <t>07</t>
  </si>
  <si>
    <t>87622</t>
  </si>
  <si>
    <t>31</t>
  </si>
  <si>
    <t>90744</t>
  </si>
  <si>
    <t>16</t>
  </si>
  <si>
    <t>90747</t>
  </si>
  <si>
    <t>15</t>
  </si>
  <si>
    <t>90748</t>
  </si>
  <si>
    <t>32</t>
  </si>
  <si>
    <t>Te lage takken boven stoep.</t>
  </si>
  <si>
    <t>36</t>
  </si>
  <si>
    <t>26</t>
  </si>
  <si>
    <t>Fagus sylvatica</t>
  </si>
  <si>
    <t>Rioolbuis 300 mm op 1,75 m van stamvoethart.</t>
  </si>
  <si>
    <t>Rioolverwijdering geeft met zekerheid wortelschade. Kroontakken 0,5 m te laag boven trottoir en weg.</t>
  </si>
  <si>
    <t>28</t>
  </si>
  <si>
    <t>Boom niet aanwezig in graafzone. Lage takken worden wel geraakt (2 m takvrij)</t>
  </si>
  <si>
    <t>Lage kroon bestaat uit 2 takken (7 en 6 cm dik) die prima kunnen worden afgesnoeid.</t>
  </si>
  <si>
    <t>25</t>
  </si>
  <si>
    <t>Picea abies</t>
  </si>
  <si>
    <t>Rioolbuis 300 mm op 2,5 m van stamvoethart.</t>
  </si>
  <si>
    <t>Rioolverwijdering geeft eventueel beperkte wortelschade. Kroontakken te laag boven trottoir en weg..</t>
  </si>
  <si>
    <t>Geen reden veel wortels te verwachten in te ontgraven trottoir/weg. Boomsoort verdraagt geen snoei.</t>
  </si>
  <si>
    <t>24</t>
  </si>
  <si>
    <t>Infiltratietransportbuis te dichtbij. Rioolbuis 300 mm op 2,0 m van stamvoethart.</t>
  </si>
  <si>
    <t>Rioolverwijdering geeft eventueel (zeer) beperkte wortelschade. Geen risico op takschade, want kroon niet boven trottoir.</t>
  </si>
  <si>
    <t>Geen reden veel wortels te verwachten in te ontgraven trottoir. Snoei n.v.t.</t>
  </si>
  <si>
    <t>23</t>
  </si>
  <si>
    <t>Amelanchier laevis</t>
  </si>
  <si>
    <t>Rioolverwijdering geeft eventueel beperkte wortelschade. Wel risico op takschade boven de weg en trottoir.</t>
  </si>
  <si>
    <t>Geen reden veel wortels te verwachten in te ontgraven trottoir. Snoei snel van sterke invloed op boombeeld.</t>
  </si>
  <si>
    <t>22</t>
  </si>
  <si>
    <t>Rioolbuis 300 mm op 3 m van stamvoethart.</t>
  </si>
  <si>
    <t>21</t>
  </si>
  <si>
    <t>Tilia cordata</t>
  </si>
  <si>
    <t>Rioolverwijdering geeft eventueel beperkte wortelschade. 1 of 2 gesteltakken te laag boven trottoir en weg..</t>
  </si>
  <si>
    <t>Geen reden veel wortels te verwachten in te ontgraven trottoir. Snoei van beperkte invloed op boombeeld.</t>
  </si>
  <si>
    <t>Van den Berghstraat</t>
  </si>
  <si>
    <t>Van Beckumstraat</t>
  </si>
  <si>
    <t>Van Elswijkckstraat</t>
  </si>
  <si>
    <t>Van Odenhovenstraat</t>
  </si>
  <si>
    <t>Van Grotenhuisstraat</t>
  </si>
  <si>
    <t>Gemeentelijke boom</t>
  </si>
  <si>
    <t>N.v.t.</t>
  </si>
  <si>
    <t>&lt; 1 jaar</t>
  </si>
  <si>
    <t>Haagbeuk</t>
  </si>
  <si>
    <t>Boomhazelaar</t>
  </si>
  <si>
    <t>Zuileik</t>
  </si>
  <si>
    <t>Amerikaanse eik</t>
  </si>
  <si>
    <t>Zuilbeuk</t>
  </si>
  <si>
    <t>Zwarte berk</t>
  </si>
  <si>
    <t>Kleinbladige linde</t>
  </si>
  <si>
    <t>Krentenboom</t>
  </si>
  <si>
    <t>Fijnspar</t>
  </si>
  <si>
    <t>Gewone beuk</t>
  </si>
  <si>
    <t>Tamme kastanje</t>
  </si>
  <si>
    <t>Moseik</t>
  </si>
  <si>
    <t>Robinia</t>
  </si>
  <si>
    <t>Chamaecyparis</t>
  </si>
  <si>
    <t>Califonische cypres</t>
  </si>
  <si>
    <t>Gewone berk</t>
  </si>
  <si>
    <t>Zomereik</t>
  </si>
  <si>
    <t>Sierpeer cv</t>
  </si>
  <si>
    <t>Haagbeuk cv</t>
  </si>
  <si>
    <t>Witte himalayaberk cv</t>
  </si>
  <si>
    <t>Motivatie verplantbaarheid</t>
  </si>
  <si>
    <t>Te verwijderen/verplanten OG</t>
  </si>
  <si>
    <t>Onderzoeksboom OG</t>
  </si>
  <si>
    <t>Kabels te centraal in de kluit, wortels onder particuliere muur</t>
  </si>
  <si>
    <t>Soorteigenschappen,  onevenwichtige verdeling wortelmassa</t>
  </si>
  <si>
    <t>Soorteigenschappen,  onevenwichtige verdeling wortelmassa, boomconditie te slecht</t>
  </si>
  <si>
    <t>Soorteigenschappen,  boomconditie te slecht</t>
  </si>
  <si>
    <t>Soorteigenschappen, voldoende vrij van kabels en leidingen</t>
  </si>
  <si>
    <t>Soorteigenschappen, voldoende vrij van kabels. Kan waarschijnlijk van riool af getild worden.</t>
  </si>
  <si>
    <t>Kabels en leidingen te dichtbij</t>
  </si>
  <si>
    <t>Soorteigenschappen</t>
  </si>
  <si>
    <t>Soorteigenschappen, kabels en leidingen te dichtbij.</t>
  </si>
  <si>
    <t>Onevenwichtige verdeling wortelmassa</t>
  </si>
  <si>
    <t>Inspectieput te dichtbij</t>
  </si>
  <si>
    <t>Onevenwichtige verdeling wortelmassa, kabels en leidingen te dichtbij</t>
  </si>
  <si>
    <t>Onvoldoende</t>
  </si>
  <si>
    <t>Voldoende</t>
  </si>
  <si>
    <t xml:space="preserve">Gazon afschermen met bouwhekken. </t>
  </si>
  <si>
    <t>Geen aanvullende maatregel nodig.</t>
  </si>
  <si>
    <t>Snoeimaatregel van toepassing (ivm werkhoogte).</t>
  </si>
  <si>
    <t>Sleufbekisting bij rioolverwijdering voorkomt vergraving tuin. Snoeimaatregel van toepassing (ivm werkhoogte).</t>
  </si>
  <si>
    <t xml:space="preserve">Rioolverwijdering van beschadigt mogelijk gestelwortels rand stoep/gazon. </t>
  </si>
  <si>
    <t xml:space="preserve">Rioolverwijdering geen factor. Infiltratiebuisaanleg geeft te grote wortelschade. </t>
  </si>
  <si>
    <t xml:space="preserve">Sleufbekisting zuidoostzijde stamvoet op 1,5 m. </t>
  </si>
  <si>
    <t xml:space="preserve">Grasberm niet ontgraven of belasten. Grasberm afschermen met bouwhekken. </t>
  </si>
  <si>
    <t>Risico op takschade boven trottoir.</t>
  </si>
  <si>
    <t xml:space="preserve">Rioolverwijdering valt samen met infiltratiebuisaanleg,  geeft te grote wortelschade. </t>
  </si>
  <si>
    <t xml:space="preserve">Sleufbekisting westzijde stamvoet op 1,75 m. </t>
  </si>
  <si>
    <t xml:space="preserve">Sleufbekisting zuidzijde stamvoet op 1,75 m. </t>
  </si>
  <si>
    <t>Rijlabels</t>
  </si>
  <si>
    <t>Eindtotaal</t>
  </si>
  <si>
    <t>Aantal van Boomnummer Terra Nostra</t>
  </si>
  <si>
    <t>Kolomlabels</t>
  </si>
  <si>
    <t>Quercus robur 'Fastigiata Koster'</t>
  </si>
  <si>
    <t>boomsoorten</t>
  </si>
  <si>
    <t>stamdiameterklasse</t>
  </si>
  <si>
    <t>boomhoogteklasse</t>
  </si>
  <si>
    <t>conditie</t>
  </si>
  <si>
    <t>Risicobomen</t>
  </si>
  <si>
    <t>Aantal van Stamdiameter in cm</t>
  </si>
  <si>
    <t>levensverwachting</t>
  </si>
  <si>
    <t>standplaatsen</t>
  </si>
  <si>
    <t>Handhaven onder randvoorwaarden</t>
  </si>
  <si>
    <t>Verplanten</t>
  </si>
  <si>
    <t>Boom snoeien veiligheid</t>
  </si>
  <si>
    <t xml:space="preserve">Voorzichtig werken onder de kroon. Snoei achterwege laten. </t>
  </si>
  <si>
    <t>Boom blijkt onder de weg te wortelen, wortels evt afzetten door boomverzorger als riool niet mag blijven zitten binnen 3 m van de stamvoet.</t>
  </si>
  <si>
    <t xml:space="preserve">Sleufbekisting zuidzijde, op 2,75 m van stamvoet. Gazon afschermen met bouwhekken. </t>
  </si>
  <si>
    <t>conclusie BEA</t>
  </si>
  <si>
    <t>Kantopsluiting laten vervallen, verharding verwijderen.</t>
  </si>
  <si>
    <t>Kantopsluiting kan niet regulier worden hersteld.</t>
  </si>
  <si>
    <t>Lage takken boven trottoir zijn stamschot (3-4 cm dik) die prima kunnen worden afgesnoeid. Lage taktoppen boven weg verwijderen is reguliere kroonsnoei.</t>
  </si>
  <si>
    <t>Boomnummer opdrachtgever (OG)</t>
  </si>
  <si>
    <t>Ja, maar niet nodig</t>
  </si>
  <si>
    <t>Deel riool laten zitten voorkomt vergraving tuin. Snoeimaatregel van toepassing (ivm werkhoogte).</t>
  </si>
  <si>
    <t xml:space="preserve">Deel riool laten zitten voorkomt vergraving tuin. Snoeimaatregel van toepassing (ivm werkhoogte), maar schadelijk voor boombeeld. Voorzichtig onder huidige takhoogte werken. </t>
  </si>
  <si>
    <t>Deel riool laten zitten voorkomt vergraving tuin.</t>
  </si>
  <si>
    <t>Deel riool laten zitten voorkomt conflict met lage takken.</t>
  </si>
  <si>
    <t>Deel riool laten zitten voorkomt vergraving tuin.  Snoeimaatregel van toepassing (ivm werkhoogte).</t>
  </si>
  <si>
    <t xml:space="preserve">Rioolbuis binnen een straal van 3,5 m stamvoet handhaven. Gazon afschermen met bouwhekken. </t>
  </si>
  <si>
    <t>Deel riool laten zitten binnen een straal van 3,5 m van de stamvoet. Boomspiegel verruimen. Inritherstel onder voorwaarden mogelijk.</t>
  </si>
  <si>
    <t>Riool langs de hele perceelsgens handhaven. Boomspiegel verruimen.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</si>
</sst>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el Geerts | Terra Nostra" refreshedDate="45372.584190972222" createdVersion="8" refreshedVersion="8" minRefreshableVersion="3" recordCount="46" xr:uid="{EBB4DEB0-8029-4973-A955-37381E90C417}">
  <cacheSource type="worksheet">
    <worksheetSource ref="A1:AK47" sheet="46 bomen"/>
  </cacheSource>
  <cacheFields count="65">
    <cacheField name="Boomnummer Terra Nostra" numFmtId="0">
      <sharedItems containsMixedTypes="1" containsNumber="1" containsInteger="1" minValue="33" maxValue="33" count="46">
        <s v="01"/>
        <s v="02"/>
        <s v="03"/>
        <s v="04"/>
        <s v="05"/>
        <s v="06"/>
        <s v="07"/>
        <s v="08"/>
        <s v="09"/>
        <s v="10"/>
        <s v="11"/>
        <s v="12"/>
        <s v="13"/>
        <s v="14"/>
        <s v="15"/>
        <s v="16"/>
        <s v="17"/>
        <s v="18"/>
        <s v="19"/>
        <s v="20"/>
        <s v="21"/>
        <s v="22"/>
        <s v="23"/>
        <s v="24"/>
        <s v="25"/>
        <s v="26"/>
        <s v="27"/>
        <s v="28"/>
        <s v="29"/>
        <s v="30"/>
        <s v="31"/>
        <s v="32"/>
        <n v="33"/>
        <s v="34"/>
        <s v="35"/>
        <s v="36"/>
        <s v="37"/>
        <s v="38"/>
        <s v="39"/>
        <s v="40"/>
        <s v="41"/>
        <s v="42"/>
        <s v="43"/>
        <s v="44"/>
        <s v="45"/>
        <s v="46"/>
      </sharedItems>
    </cacheField>
    <cacheField name="Boomnummer opdrachtgever" numFmtId="0">
      <sharedItems containsBlank="1"/>
    </cacheField>
    <cacheField name="Onderzoeksboom OG" numFmtId="0">
      <sharedItems/>
    </cacheField>
    <cacheField name="Te verwijderen/verplanten OG" numFmtId="0">
      <sharedItems containsBlank="1"/>
    </cacheField>
    <cacheField name="Openbare ruimte" numFmtId="0">
      <sharedItems/>
    </cacheField>
    <cacheField name="Straat" numFmtId="0">
      <sharedItems/>
    </cacheField>
    <cacheField name="Boomsoort dendrologisch" numFmtId="0">
      <sharedItems count="20">
        <s v="Carpinus betulus"/>
        <s v="Corylus colurna"/>
        <s v="Quercus robur 'Fastigiata Koster'"/>
        <s v="Quercus rubra"/>
        <s v="Fagus sylvatica 'Dawyck'"/>
        <s v="Betula nigra"/>
        <s v="Pyrus calleryana 'Chanticleer'"/>
        <s v="Tilia cordata"/>
        <s v="Amelanchier laevis"/>
        <s v="Picea abies"/>
        <s v="Fagus sylvatica"/>
        <s v="Castanea sativa"/>
        <s v="Quercus cerris"/>
        <s v="Robinia pseudoacacia"/>
        <s v="Carpinus betulus 'Fastigiata'"/>
        <s v="Betula utilis 'Doorenbos'"/>
        <s v="Chamaecyparis"/>
        <s v="Fagus sylvatica 'Pendula'"/>
        <s v="Quercus robur"/>
        <s v="Quercus robur 'Fastigiate Koster'" u="1"/>
      </sharedItems>
    </cacheField>
    <cacheField name="Boomsoort nederlands" numFmtId="0">
      <sharedItems/>
    </cacheField>
    <cacheField name="Standplaats" numFmtId="0">
      <sharedItems count="6">
        <s v="Gazon"/>
        <s v="Heesterbeplanting"/>
        <s v="Verharding"/>
        <s v="Grasberm"/>
        <s v="Groenstrook gedeeltelijk"/>
        <s v="Groenstrook "/>
      </sharedItems>
    </cacheField>
    <cacheField name="Opmerking algemeen" numFmtId="0">
      <sharedItems containsBlank="1"/>
    </cacheField>
    <cacheField name="Boomhoogte in m" numFmtId="0">
      <sharedItems containsSemiMixedTypes="0" containsString="0" containsNumber="1" minValue="5.8" maxValue="23.1"/>
    </cacheField>
    <cacheField name="Boomhoogtecategorie" numFmtId="0">
      <sharedItems count="6">
        <s v="9-12 meter"/>
        <s v="12-15 meter"/>
        <s v="15-18 meter"/>
        <s v="18-24 meter"/>
        <s v="6-9 meter"/>
        <s v="&lt;6 meter"/>
      </sharedItems>
    </cacheField>
    <cacheField name="Kroonbasis in m" numFmtId="0">
      <sharedItems containsSemiMixedTypes="0" containsString="0" containsNumber="1" minValue="0.5" maxValue="31"/>
    </cacheField>
    <cacheField name="Kroondiameter in m" numFmtId="0">
      <sharedItems containsSemiMixedTypes="0" containsString="0" containsNumber="1" minValue="1.6" maxValue="20.100000000000001"/>
    </cacheField>
    <cacheField name="Kroonstraal in m" numFmtId="0">
      <sharedItems containsSemiMixedTypes="0" containsString="0" containsNumber="1" minValue="0.8" maxValue="10.050000000000001"/>
    </cacheField>
    <cacheField name="Stamdiameter in cm" numFmtId="0">
      <sharedItems containsSemiMixedTypes="0" containsString="0" containsNumber="1" containsInteger="1" minValue="7" maxValue="82"/>
    </cacheField>
    <cacheField name="Stamdiameter categorie" numFmtId="0">
      <sharedItems count="9">
        <s v="30-40 cm"/>
        <s v="40-50 cm"/>
        <s v="20-30 cm"/>
        <s v="80-90 cm"/>
        <s v="60-70 cm"/>
        <s v="10-20 cm"/>
        <s v="&lt; 10 cm"/>
        <s v="70-80 cm"/>
        <s v="50-60 cm"/>
      </sharedItems>
    </cacheField>
    <cacheField name="Conditie volgens roloff" numFmtId="0">
      <sharedItems count="3">
        <s v="Normaal"/>
        <s v="Verminderd"/>
        <s v="Sterk verminderd"/>
      </sharedItems>
    </cacheField>
    <cacheField name="Levensverwachting" numFmtId="0">
      <sharedItems count="3">
        <s v="&gt;15 jaar"/>
        <s v="5-10 jaar"/>
        <s v="10-15 jaar"/>
      </sharedItems>
    </cacheField>
    <cacheField name="Risicoklasse" numFmtId="0">
      <sharedItems count="2">
        <s v="Boom zonder gebreken"/>
        <s v="Risico boom"/>
      </sharedItems>
    </cacheField>
    <cacheField name="Opmerkingen boomcontrole" numFmtId="0">
      <sharedItems containsBlank="1" containsMixedTypes="1" containsNumber="1" minValue="0.8" maxValue="0.8"/>
    </cacheField>
    <cacheField name="Gebrek stamvoet/wortels" numFmtId="0">
      <sharedItems/>
    </cacheField>
    <cacheField name="Holte/inrotting stamvoet/wortels" numFmtId="0">
      <sharedItems/>
    </cacheField>
    <cacheField name="Rot/zwamaantasting stamvoet/wortels" numFmtId="0">
      <sharedItems/>
    </cacheField>
    <cacheField name="Insecten stamvoet/wortels" numFmtId="0">
      <sharedItems/>
    </cacheField>
    <cacheField name="Mechanische beschadiging stamvoet/wortels" numFmtId="0">
      <sharedItems/>
    </cacheField>
    <cacheField name="Afwijking entplaats" numFmtId="0">
      <sharedItems/>
    </cacheField>
    <cacheField name="Grondscheuren/instabiliteit" numFmtId="0">
      <sharedItems/>
    </cacheField>
    <cacheField name="Opdruk verharding" numFmtId="0">
      <sharedItems/>
    </cacheField>
    <cacheField name="Opmerkingen stamvoet/wortels" numFmtId="0">
      <sharedItems containsNonDate="0" containsString="0" containsBlank="1"/>
    </cacheField>
    <cacheField name="Gebrek stam" numFmtId="0">
      <sharedItems/>
    </cacheField>
    <cacheField name="Holte inrotting stam" numFmtId="0">
      <sharedItems/>
    </cacheField>
    <cacheField name="Rot/zwamaantasting stam" numFmtId="0">
      <sharedItems/>
    </cacheField>
    <cacheField name="Insecten stam" numFmtId="0">
      <sharedItems/>
    </cacheField>
    <cacheField name="Scheur/rib stam" numFmtId="0">
      <sharedItems/>
    </cacheField>
    <cacheField name="Scheefstand" numFmtId="0">
      <sharedItems/>
    </cacheField>
    <cacheField name="Scheefgroei" numFmtId="0">
      <sharedItems/>
    </cacheField>
    <cacheField name="Mechanische beschadiging stam" numFmtId="0">
      <sharedItems/>
    </cacheField>
    <cacheField name="Gebrek kroon" numFmtId="0">
      <sharedItems/>
    </cacheField>
    <cacheField name="Holte/inrotting kroon" numFmtId="0">
      <sharedItems/>
    </cacheField>
    <cacheField name="Rot/zwamaantasting kroon" numFmtId="0">
      <sharedItems/>
    </cacheField>
    <cacheField name="Insecten kroon" numFmtId="0">
      <sharedItems/>
    </cacheField>
    <cacheField name="Mechanische beschadiging kroon" numFmtId="0">
      <sharedItems/>
    </cacheField>
    <cacheField name="Afgestorven takken in kroon" numFmtId="0">
      <sharedItems/>
    </cacheField>
    <cacheField name="Takken in rijprofiel" numFmtId="0">
      <sharedItems/>
    </cacheField>
    <cacheField name="Opmerkingen Kroon" numFmtId="0">
      <sharedItems containsBlank="1"/>
    </cacheField>
    <cacheField name="Boom verwijderen veiligheid" numFmtId="0">
      <sharedItems/>
    </cacheField>
    <cacheField name="Boom snoeien veiligheid" numFmtId="0">
      <sharedItems/>
    </cacheField>
    <cacheField name="Urgentie maatregel" numFmtId="0">
      <sharedItems/>
    </cacheField>
    <cacheField name="Boom snoeien volgens opmerking" numFmtId="0">
      <sharedItems/>
    </cacheField>
    <cacheField name="BEA 2.0 specifiek" numFmtId="0">
      <sharedItems containsBlank="1"/>
    </cacheField>
    <cacheField name="Conclusie BEA" numFmtId="0">
      <sharedItems count="5">
        <s v="Handhaven"/>
        <s v="Verplanten"/>
        <s v="Verwijderen vanwege werkzaamheden"/>
        <s v="Handhaven onder randvoorwaarden"/>
        <s v="Verwijderen vanwege ontwerp"/>
      </sharedItems>
    </cacheField>
    <cacheField name="Advies BEA" numFmtId="0">
      <sharedItems/>
    </cacheField>
    <cacheField name="Opmerkingen BEA" numFmtId="0">
      <sharedItems/>
    </cacheField>
    <cacheField name="Conclusie boomtechnisch" numFmtId="0">
      <sharedItems containsBlank="1"/>
    </cacheField>
    <cacheField name="Advies boomtechnisch" numFmtId="0">
      <sharedItems containsBlank="1"/>
    </cacheField>
    <cacheField name="Vaste rust- of verblijfplaats" numFmtId="0">
      <sharedItems/>
    </cacheField>
    <cacheField name="Verstoring van rust- en verblijfplaats" numFmtId="0">
      <sharedItems/>
    </cacheField>
    <cacheField name="Beschermde status" numFmtId="0">
      <sharedItems/>
    </cacheField>
    <cacheField name="Verplantbaar" numFmtId="0">
      <sharedItems containsBlank="1"/>
    </cacheField>
    <cacheField name="Motivatie verplantbaarheid" numFmtId="0">
      <sharedItems containsBlank="1"/>
    </cacheField>
    <cacheField name="Voorwaarden verplanting" numFmtId="0">
      <sharedItems containsBlank="1"/>
    </cacheField>
    <cacheField name="Takvrije ruimte" numFmtId="0">
      <sharedItems/>
    </cacheField>
    <cacheField name="x" numFmtId="0">
      <sharedItems containsSemiMixedTypes="0" containsString="0" containsNumber="1" minValue="5.9575383480166604" maxValue="5.9618705026286296"/>
    </cacheField>
    <cacheField name="y" numFmtId="0">
      <sharedItems containsSemiMixedTypes="0" containsString="0" containsNumber="1" minValue="51.643071386548201" maxValue="51.6459392370131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">
  <r>
    <x v="0"/>
    <s v="85936"/>
    <s v="Nee"/>
    <m/>
    <s v="Gemeentelijke boom"/>
    <s v="Van den Berghstraat"/>
    <x v="0"/>
    <s v="Haagbeuk"/>
    <x v="0"/>
    <m/>
    <n v="10.199999999999999"/>
    <x v="0"/>
    <n v="4.7"/>
    <n v="10"/>
    <n v="5"/>
    <n v="34"/>
    <x v="0"/>
    <x v="0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0"/>
    <s v="Gazon afschermen met bouwhekken. "/>
    <s v="Boom niet aanwezig in graafzone.."/>
    <s v="Rioolverwijdering geen factor."/>
    <m/>
    <s v="Nee"/>
    <s v="Nee"/>
    <s v="Nee"/>
    <m/>
    <m/>
    <m/>
    <s v="Voldoende"/>
    <n v="5.9580489242281001"/>
    <n v="51.645939237013103"/>
  </r>
  <r>
    <x v="1"/>
    <s v="75876"/>
    <s v="Nee"/>
    <m/>
    <s v="Gemeentelijke boom"/>
    <s v="Van den Berghstraat"/>
    <x v="0"/>
    <s v="Haagbeuk"/>
    <x v="0"/>
    <m/>
    <n v="12.2"/>
    <x v="1"/>
    <n v="3.5"/>
    <n v="9.4"/>
    <n v="4.7"/>
    <n v="40"/>
    <x v="1"/>
    <x v="0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0"/>
    <s v="Gazon afschermen met bouwhekken. "/>
    <s v="Boom niet aanwezig in graafzone."/>
    <s v="Rioolverwijdering geen factor."/>
    <m/>
    <s v="Nee"/>
    <s v="Nee"/>
    <s v="Nee"/>
    <m/>
    <m/>
    <m/>
    <s v="Voldoende"/>
    <n v="5.9582443525034998"/>
    <n v="51.645741634290502"/>
  </r>
  <r>
    <x v="2"/>
    <s v="77143"/>
    <s v="Nee"/>
    <m/>
    <s v="Gemeentelijke boom"/>
    <s v="Van den Berghstraat"/>
    <x v="0"/>
    <s v="Haagbeuk"/>
    <x v="0"/>
    <m/>
    <n v="11.2"/>
    <x v="0"/>
    <n v="3.7"/>
    <n v="11.6"/>
    <n v="5.8"/>
    <n v="33"/>
    <x v="0"/>
    <x v="0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0"/>
    <s v="Gazon afschermen met bouwhekken. "/>
    <s v="Boom niet aanwezig in graafzone."/>
    <s v="Rioolverwijdering geen factor."/>
    <m/>
    <s v="Nee"/>
    <s v="Nee"/>
    <s v="Nee"/>
    <m/>
    <m/>
    <m/>
    <s v="Voldoende"/>
    <n v="5.95842625797897"/>
    <n v="51.645559569549498"/>
  </r>
  <r>
    <x v="3"/>
    <s v="85249"/>
    <s v="Ja"/>
    <m/>
    <s v="Gemeentelijke boom"/>
    <s v="Van Elswijkckstraat"/>
    <x v="1"/>
    <s v="Boomhazelaar"/>
    <x v="0"/>
    <m/>
    <n v="12.8"/>
    <x v="1"/>
    <n v="4.8"/>
    <n v="9.8000000000000007"/>
    <n v="4.9000000000000004"/>
    <n v="33"/>
    <x v="0"/>
    <x v="0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0"/>
    <s v="Gazon afschermen met bouwhekken. "/>
    <s v="Boom amper aanwezig in graafzone."/>
    <s v="Rioolverwijdering geen factor."/>
    <m/>
    <s v="Nee"/>
    <s v="Nee"/>
    <s v="Nee"/>
    <s v="Ja"/>
    <s v="Soorteigenschappen, voldoende vrij van kabels en leidingen"/>
    <m/>
    <s v="Voldoende"/>
    <n v="5.9585548081114696"/>
    <n v="51.645546761196698"/>
  </r>
  <r>
    <x v="4"/>
    <s v="85248"/>
    <s v="Ja"/>
    <m/>
    <s v="Gemeentelijke boom"/>
    <s v="Van Elswijkckstraat"/>
    <x v="1"/>
    <s v="Boomhazelaar"/>
    <x v="0"/>
    <m/>
    <n v="13.5"/>
    <x v="1"/>
    <n v="5.0999999999999996"/>
    <n v="9.8000000000000007"/>
    <n v="4.9000000000000004"/>
    <n v="31"/>
    <x v="0"/>
    <x v="0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0"/>
    <s v="Gazon afschermen met bouwhekken. "/>
    <s v="Boom amper aanwezig in graafzone."/>
    <s v="Rioolverwijdering geen factor."/>
    <m/>
    <s v="Nee"/>
    <s v="Nee"/>
    <s v="Nee"/>
    <s v="Ja"/>
    <s v="Soorteigenschappen, voldoende vrij van kabels en leidingen"/>
    <m/>
    <s v="Voldoende"/>
    <n v="5.9586707140734703"/>
    <n v="51.6455877211909"/>
  </r>
  <r>
    <x v="5"/>
    <s v="75891"/>
    <s v="Ja"/>
    <m/>
    <s v="Gemeentelijke boom"/>
    <s v="Van Elswijkckstraat"/>
    <x v="1"/>
    <s v="Boomhazelaar"/>
    <x v="0"/>
    <m/>
    <n v="13.2"/>
    <x v="1"/>
    <n v="5.7"/>
    <n v="10.8"/>
    <n v="5.4"/>
    <n v="32"/>
    <x v="0"/>
    <x v="0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0"/>
    <s v="Gazon afschermen met bouwhekken. "/>
    <s v="Boom amper aanwezig in graafzone."/>
    <s v="Rioolverwijdering geen factor."/>
    <m/>
    <s v="Nee"/>
    <s v="Nee"/>
    <s v="Nee"/>
    <s v="Ja"/>
    <s v="Soorteigenschappen, voldoende vrij van kabels en leidingen"/>
    <m/>
    <s v="Voldoende"/>
    <n v="5.9587829180790903"/>
    <n v="51.645629669040602"/>
  </r>
  <r>
    <x v="6"/>
    <s v="87622"/>
    <s v="Ja"/>
    <m/>
    <s v="Gemeentelijke boom"/>
    <s v="Van Elswijkckstraat"/>
    <x v="1"/>
    <s v="Boomhazelaar"/>
    <x v="0"/>
    <m/>
    <n v="10.9"/>
    <x v="0"/>
    <n v="3.3"/>
    <n v="11.4"/>
    <n v="5.7"/>
    <n v="37"/>
    <x v="0"/>
    <x v="1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0"/>
    <s v="Gazon afschermen met bouwhekken. "/>
    <s v="Boom amper aanwezig in graafzone."/>
    <s v="Rioolverwijdering geen factor."/>
    <m/>
    <s v="Nee"/>
    <s v="Nee"/>
    <s v="Nee"/>
    <s v="Ja"/>
    <s v="Soorteigenschappen, voldoende vrij van kabels en leidingen"/>
    <m/>
    <s v="Voldoende"/>
    <n v="5.9590080097473397"/>
    <n v="51.645711819063003"/>
  </r>
  <r>
    <x v="7"/>
    <s v="77135"/>
    <s v="Ja"/>
    <m/>
    <s v="Gemeentelijke boom"/>
    <s v="Van Elswijkckstraat"/>
    <x v="0"/>
    <s v="Haagbeuk"/>
    <x v="0"/>
    <m/>
    <n v="9.1"/>
    <x v="0"/>
    <n v="2.7"/>
    <n v="7.7"/>
    <n v="3.85"/>
    <n v="29"/>
    <x v="2"/>
    <x v="1"/>
    <x v="0"/>
    <x v="0"/>
    <s v="2,7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1"/>
    <s v="Rioolbuis binnen een straal van 3 m stamvoet handhaven is evt. alternatief voor verplanten. Gazon afschermen met bouwhekken. "/>
    <s v="Rioolbuis 300 mm op 1,2 m van stamvoethart."/>
    <s v="Riool loopt te dicht langs de kluit."/>
    <m/>
    <s v="Nee"/>
    <s v="Nee"/>
    <s v="Nee"/>
    <s v="Ja"/>
    <s v="Soorteigenschappen, voldoende vrij van kabels. Kan waarschijnlijk van riool af getild worden."/>
    <s v="Van het riool af tillen."/>
    <s v="Onvoldoende"/>
    <n v="5.9582671262397602"/>
    <n v="51.645353063765199"/>
  </r>
  <r>
    <x v="8"/>
    <s v="87594"/>
    <s v="Nee"/>
    <s v="Ja"/>
    <s v="Gemeentelijke boom"/>
    <s v="Van den Berghstraat"/>
    <x v="2"/>
    <s v="Zuileik"/>
    <x v="1"/>
    <s v="Opdruk tot 3 cm"/>
    <n v="15"/>
    <x v="2"/>
    <n v="3.1"/>
    <n v="3"/>
    <n v="1.5"/>
    <n v="28"/>
    <x v="2"/>
    <x v="1"/>
    <x v="0"/>
    <x v="1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Ja"/>
    <s v="Nee"/>
    <s v="Nee"/>
    <s v="Nee"/>
    <s v="Nee"/>
    <s v="Ja"/>
    <s v="Nee"/>
    <m/>
    <s v="Nee"/>
    <s v="Nee"/>
    <s v="&lt; 1 jaar"/>
    <s v="Nee"/>
    <s v="Boom wordt te groot voor de standplaats."/>
    <x v="2"/>
    <s v="Vervangen, op andere plek nieuwe planten."/>
    <s v="Boom zit met wortels onder particuliere muur, kabels plus oud riool centraal in kluit."/>
    <s v="Riool loopt pal onder de kluit door."/>
    <m/>
    <s v="Nee"/>
    <s v="Nee"/>
    <s v="Nee"/>
    <s v="Nee"/>
    <s v="Kabels te centraal in de kluit, wortels onder particuliere muur"/>
    <s v="N.v.t."/>
    <s v="Voldoende"/>
    <n v="5.9584704347117698"/>
    <n v="51.645277034215397"/>
  </r>
  <r>
    <x v="9"/>
    <s v="85237"/>
    <s v="Nee"/>
    <m/>
    <s v="Gemeentelijke boom"/>
    <s v="Van den Berghstraat"/>
    <x v="3"/>
    <s v="Amerikaanse eik"/>
    <x v="0"/>
    <m/>
    <n v="21.1"/>
    <x v="3"/>
    <n v="3.7"/>
    <n v="20.100000000000001"/>
    <n v="10.050000000000001"/>
    <n v="82"/>
    <x v="3"/>
    <x v="0"/>
    <x v="0"/>
    <x v="1"/>
    <s v="4,7 boven gazon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Ja"/>
    <s v="Nee"/>
    <s v="Nee"/>
    <s v="Nee"/>
    <s v="Nee"/>
    <s v="Ja"/>
    <s v="Nee"/>
    <m/>
    <s v="Nee"/>
    <s v="Nee"/>
    <s v="&lt; 1 jaar"/>
    <s v="Nee"/>
    <m/>
    <x v="0"/>
    <s v="Gazon afschermen met bouwhekken. "/>
    <s v="Infiltratieput verschijnt in gazon. Traditionele sleuf geeft &gt;5 m graafafstand. Weinig wortels hier"/>
    <s v="Rioolverwijdering geen factor."/>
    <m/>
    <s v="Nee"/>
    <s v="Nee"/>
    <s v="Nee"/>
    <m/>
    <m/>
    <m/>
    <s v="Voldoende"/>
    <n v="5.9588538744428599"/>
    <n v="51.6452359497288"/>
  </r>
  <r>
    <x v="10"/>
    <s v="85175"/>
    <s v="Nee"/>
    <m/>
    <s v="Gemeentelijke boom"/>
    <s v="Van den Berghstraat"/>
    <x v="3"/>
    <s v="Amerikaanse eik"/>
    <x v="0"/>
    <m/>
    <n v="23.1"/>
    <x v="3"/>
    <n v="4.5999999999999996"/>
    <n v="18.2"/>
    <n v="9.1"/>
    <n v="79"/>
    <x v="4"/>
    <x v="0"/>
    <x v="0"/>
    <x v="1"/>
    <s v="4,3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Ja"/>
    <s v="Nee"/>
    <s v="Nee"/>
    <s v="Nee"/>
    <s v="Nee"/>
    <s v="Ja"/>
    <s v="Nee"/>
    <m/>
    <s v="Nee"/>
    <s v="Nee"/>
    <s v="&lt; 1 jaar"/>
    <s v="Nee"/>
    <s v="Nieuw hemel- en vuilwater wordt gemaakt, oude riool eruit."/>
    <x v="3"/>
    <s v="Sleufbekisting zuidzijde, op 2,75 m van stamvoet. Gazon afschermen met bouwhekken. "/>
    <s v="Rioolsleuf ver in de groeiplaats. Infiltratieput verschijnt in gazon. Traditionele sleuf geeft &gt;5 m graafafstand. Weinig wortels hier"/>
    <s v="Rioolverwijdering geen factor."/>
    <m/>
    <s v="Nee"/>
    <s v="Nee"/>
    <s v="Nee"/>
    <m/>
    <m/>
    <m/>
    <s v="Voldoende"/>
    <n v="5.9589745523908499"/>
    <n v="51.645106214503201"/>
  </r>
  <r>
    <x v="11"/>
    <s v="75898"/>
    <s v="Nee"/>
    <s v="Ja"/>
    <s v="Gemeentelijke boom"/>
    <s v="Van Beckumstraat"/>
    <x v="4"/>
    <s v="Zuilbeuk"/>
    <x v="2"/>
    <s v="Opdruk richting en onder stoep"/>
    <n v="10.4"/>
    <x v="0"/>
    <n v="0.5"/>
    <n v="3.2"/>
    <n v="1.6"/>
    <n v="16"/>
    <x v="5"/>
    <x v="1"/>
    <x v="0"/>
    <x v="0"/>
    <n v="0.8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2"/>
    <s v="Vervangen, op andere plek nieuwe planten."/>
    <s v="Infiltratietransportbuis en nieuwe vuilwaterbuis te dichtbij."/>
    <s v="Riool loopt te dicht langs de kluit."/>
    <m/>
    <s v="Nee"/>
    <s v="Nee"/>
    <s v="Nee"/>
    <s v="Nee"/>
    <s v="Soorteigenschappen,  onevenwichtige verdeling wortelmassa"/>
    <s v="N.v.t."/>
    <s v="Onvoldoende"/>
    <n v="5.9584032600683896"/>
    <n v="51.644782605773699"/>
  </r>
  <r>
    <x v="12"/>
    <s v="85259"/>
    <s v="Nee"/>
    <s v="Ja"/>
    <s v="Gemeentelijke boom"/>
    <s v="Van Beckumstraat"/>
    <x v="4"/>
    <s v="Zuilbeuk"/>
    <x v="2"/>
    <s v="Opdruk 4 cm in rand en 2 cm in goot. "/>
    <n v="8.5"/>
    <x v="4"/>
    <n v="0.6"/>
    <n v="3"/>
    <n v="1.5"/>
    <n v="15"/>
    <x v="5"/>
    <x v="1"/>
    <x v="0"/>
    <x v="1"/>
    <s v="1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Ja"/>
    <s v="Nee"/>
    <s v="Nee"/>
    <s v="Nee"/>
    <s v="Nee"/>
    <s v="Ja"/>
    <s v="Nee"/>
    <m/>
    <s v="Nee"/>
    <s v="Nee"/>
    <s v="&lt; 1 jaar"/>
    <s v="Nee"/>
    <m/>
    <x v="2"/>
    <s v="Vervangen, op deze plek nieuwe planten."/>
    <s v="Nieuwe vuilwaterbuis te dichtbij."/>
    <s v="Rioolverwijdering geen factor."/>
    <m/>
    <s v="Nee"/>
    <s v="Nee"/>
    <s v="Nee"/>
    <s v="Nee"/>
    <s v="Soorteigenschappen,  onevenwichtige verdeling wortelmassa"/>
    <s v="N.v.t."/>
    <s v="Onvoldoende"/>
    <n v="5.9580429700602604"/>
    <n v="51.644678301885698"/>
  </r>
  <r>
    <x v="13"/>
    <s v="72930"/>
    <s v="Nee"/>
    <m/>
    <s v="Gemeentelijke boom"/>
    <s v="Van Beckumstraat"/>
    <x v="5"/>
    <s v="Zwarte berk"/>
    <x v="1"/>
    <s v="Hedera verhindert goede inspectie stam en stamvoet. "/>
    <n v="16.100000000000001"/>
    <x v="2"/>
    <n v="3.3"/>
    <n v="13"/>
    <n v="6.5"/>
    <n v="66"/>
    <x v="4"/>
    <x v="1"/>
    <x v="0"/>
    <x v="1"/>
    <s v="Stoep 1 m door waterlot nabij kroonbasis. Tot 6 cm dikke takken weghalen en takvrije wordt 5,5 m. 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Ja"/>
    <s v="Nee"/>
    <s v="Nee"/>
    <s v="Nee"/>
    <s v="Nee"/>
    <s v="Ja"/>
    <s v="Nee"/>
    <m/>
    <s v="Nee"/>
    <s v="Nee"/>
    <s v="&lt; 1 jaar"/>
    <s v="Nee"/>
    <m/>
    <x v="0"/>
    <s v="Bouwhekken die er staan handhaven."/>
    <s v="Infiltratietransportbuis op voldoende afstand."/>
    <s v="Rioolverwijdering geen factor."/>
    <m/>
    <s v="Nee"/>
    <s v="Nee"/>
    <s v="Nee"/>
    <m/>
    <m/>
    <m/>
    <s v="Onvoldoende"/>
    <n v="5.9575383480166604"/>
    <n v="51.644531947551499"/>
  </r>
  <r>
    <x v="14"/>
    <s v="90748"/>
    <s v="Nee"/>
    <s v="Ja"/>
    <s v="Gemeentelijke boom"/>
    <s v="Van Elswijkckstraat"/>
    <x v="6"/>
    <s v="Sierpeer cv"/>
    <x v="2"/>
    <m/>
    <n v="5.8"/>
    <x v="5"/>
    <n v="3"/>
    <n v="2.8"/>
    <n v="1.4"/>
    <n v="10"/>
    <x v="5"/>
    <x v="2"/>
    <x v="1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s v="Boompositie wordt verschoven naar midden nieuw plantvak."/>
    <x v="4"/>
    <s v="Vervangen, op andere plek nieuwe planten."/>
    <s v="Nieuwe vuilwaterbuis te dichtbij."/>
    <s v="Rioolverwijdering geen factor."/>
    <m/>
    <s v="Nee"/>
    <s v="Nee"/>
    <s v="Nee"/>
    <s v="Nee"/>
    <s v="Soorteigenschappen,  onevenwichtige verdeling wortelmassa, boomconditie te slecht"/>
    <s v="N.v.t."/>
    <s v="Voldoende"/>
    <n v="5.9595342659980899"/>
    <n v="51.645669573121403"/>
  </r>
  <r>
    <x v="15"/>
    <s v="90747"/>
    <s v="Nee"/>
    <s v="Ja"/>
    <s v="Gemeentelijke boom"/>
    <s v="Van Elswijkckstraat"/>
    <x v="6"/>
    <s v="Sierpeer cv"/>
    <x v="2"/>
    <m/>
    <n v="7.1"/>
    <x v="4"/>
    <n v="2.9"/>
    <n v="4.8"/>
    <n v="2.4"/>
    <n v="12"/>
    <x v="5"/>
    <x v="1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s v="Boompositie wordt verschoven naar midden nieuw plantvak."/>
    <x v="4"/>
    <s v="Vervangen, op andere plek nieuwe planten."/>
    <s v="Nieuwe vuilwaterbuis te dichtbij."/>
    <s v="Rioolverwijdering geen factor."/>
    <m/>
    <s v="Nee"/>
    <s v="Nee"/>
    <s v="Nee"/>
    <s v="Nee"/>
    <s v="Soorteigenschappen,  onevenwichtige verdeling wortelmassa"/>
    <s v="N.v.t."/>
    <s v="Voldoende"/>
    <n v="5.9597149588137102"/>
    <n v="51.645450992900699"/>
  </r>
  <r>
    <x v="16"/>
    <s v="87621"/>
    <s v="Nee"/>
    <s v="Ja"/>
    <s v="Gemeentelijke boom"/>
    <s v="Van Elswijkckstraat"/>
    <x v="6"/>
    <s v="Sierpeer cv"/>
    <x v="2"/>
    <m/>
    <n v="7.1"/>
    <x v="4"/>
    <n v="2.7"/>
    <n v="4.5999999999999996"/>
    <n v="2.2999999999999998"/>
    <n v="11"/>
    <x v="5"/>
    <x v="1"/>
    <x v="1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s v="Boompositie wordt verschoven naar rijstrook overzijde."/>
    <x v="2"/>
    <s v="Vervangen, op andere plek nieuwe planten."/>
    <s v="Nieuwe vuilwaterbuis te dichtbij."/>
    <s v="Rioolverwijdering geen factor."/>
    <m/>
    <s v="Nee"/>
    <s v="Nee"/>
    <s v="Nee"/>
    <s v="Nee"/>
    <s v="Soorteigenschappen,  onevenwichtige verdeling wortelmassa"/>
    <s v="N.v.t."/>
    <s v="Voldoende"/>
    <n v="5.9599666642326801"/>
    <n v="51.645155352273598"/>
  </r>
  <r>
    <x v="17"/>
    <s v="85247"/>
    <s v="Nee"/>
    <s v="Ja"/>
    <s v="Gemeentelijke boom"/>
    <s v="Van Elswijkckstraat"/>
    <x v="6"/>
    <s v="Sierpeer cv"/>
    <x v="2"/>
    <m/>
    <n v="6.7"/>
    <x v="4"/>
    <n v="3"/>
    <n v="4"/>
    <n v="2"/>
    <n v="9"/>
    <x v="6"/>
    <x v="1"/>
    <x v="2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s v="Boompositie wordt verschoven naar rijstrook overzijde."/>
    <x v="2"/>
    <s v="Vervangen, op andere plek nieuwe planten."/>
    <s v="Nieuwe vuilwaterbuis te dichtbij."/>
    <s v="Rioolverwijdering geen factor."/>
    <m/>
    <s v="Nee"/>
    <s v="Nee"/>
    <s v="Nee"/>
    <s v="Nee"/>
    <s v="Soorteigenschappen,  onevenwichtige verdeling wortelmassa"/>
    <s v="N.v.t."/>
    <s v="Voldoende"/>
    <n v="5.9601265313493998"/>
    <n v="51.644966417491901"/>
  </r>
  <r>
    <x v="18"/>
    <s v="85246"/>
    <s v="Nee"/>
    <s v="Ja"/>
    <s v="Gemeentelijke boom"/>
    <s v="Van Elswijkckstraat"/>
    <x v="6"/>
    <s v="Sierpeer cv"/>
    <x v="2"/>
    <m/>
    <n v="6.7"/>
    <x v="4"/>
    <n v="2.8"/>
    <n v="3"/>
    <n v="1.5"/>
    <n v="8"/>
    <x v="6"/>
    <x v="2"/>
    <x v="1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s v="Boompositie wordt verschoven naar rijstrook zuidzijde."/>
    <x v="2"/>
    <s v="Vervangen, op andere plek nieuwe planten."/>
    <s v="Nieuwe vuilwaterbuis te dichtbij."/>
    <s v="Rioolverwijdering geen factor."/>
    <m/>
    <s v="Nee"/>
    <s v="Nee"/>
    <s v="Nee"/>
    <s v="Nee"/>
    <s v="Soorteigenschappen,  onevenwichtige verdeling wortelmassa, boomconditie te slecht"/>
    <s v="N.v.t."/>
    <s v="Voldoende"/>
    <n v="5.9603323463585598"/>
    <n v="51.644755255692097"/>
  </r>
  <r>
    <x v="19"/>
    <s v="75890"/>
    <s v="Nee"/>
    <s v="Ja"/>
    <s v="Gemeentelijke boom"/>
    <s v="Van Elswijkckstraat"/>
    <x v="6"/>
    <s v="Sierpeer cv"/>
    <x v="2"/>
    <m/>
    <n v="5.9"/>
    <x v="5"/>
    <n v="2.6"/>
    <n v="1.6"/>
    <n v="0.8"/>
    <n v="7"/>
    <x v="6"/>
    <x v="2"/>
    <x v="1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s v="Boompositie wordt verschoven naar rijstrook zuidzijde."/>
    <x v="2"/>
    <s v="Vervangen, op andere plek nieuwe planten."/>
    <s v="Nieuwe vuilwaterbuis te dichtbij."/>
    <s v="Riool loopt te dicht langs de kluit."/>
    <m/>
    <s v="Nee"/>
    <s v="Nee"/>
    <s v="Nee"/>
    <s v="Nee"/>
    <s v="Soorteigenschappen,  onevenwichtige verdeling wortelmassa, boomconditie te slecht"/>
    <s v="N.v.t."/>
    <s v="Voldoende"/>
    <n v="5.9605533439815401"/>
    <n v="51.644513497894401"/>
  </r>
  <r>
    <x v="20"/>
    <m/>
    <s v="Nee"/>
    <m/>
    <s v="Particuliere boom"/>
    <s v="Van Elswijkckstraat"/>
    <x v="7"/>
    <s v="Kleinbladige linde"/>
    <x v="1"/>
    <m/>
    <n v="16.2"/>
    <x v="2"/>
    <n v="2.9"/>
    <n v="11.4"/>
    <n v="5.7"/>
    <n v="40"/>
    <x v="1"/>
    <x v="0"/>
    <x v="0"/>
    <x v="0"/>
    <s v="Takvrije 4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s v="Boom staat op circa 2,5 m erfgrens"/>
    <x v="3"/>
    <s v="Sleufbekisting bij rioolverwijdering voorkomt vergraving tuin. Snoeimaatregel van toepassing (ivm werkhoogte)."/>
    <s v="Rioolbuis 300 mm op 3 m van stamvoethart."/>
    <s v="Rioolverwijdering geeft eventueel beperkte wortelschade. 1 of 2 gesteltakken te laag boven trottoir en weg.."/>
    <s v="Geen reden veel wortels te verwachten in te ontgraven trottoir. Snoei van beperkte invloed op boombeeld."/>
    <s v="Nee"/>
    <s v="Nee"/>
    <s v="Nee"/>
    <m/>
    <m/>
    <m/>
    <s v="Onvoldoende"/>
    <n v="5.9599421341819996"/>
    <n v="51.645368508012901"/>
  </r>
  <r>
    <x v="21"/>
    <m/>
    <s v="Nee"/>
    <m/>
    <s v="Particuliere boom"/>
    <s v="Van Elswijkckstraat"/>
    <x v="8"/>
    <s v="Krentenboom"/>
    <x v="0"/>
    <s v="Soort check"/>
    <n v="7.2"/>
    <x v="4"/>
    <n v="1.5"/>
    <n v="10"/>
    <n v="5"/>
    <n v="16"/>
    <x v="5"/>
    <x v="0"/>
    <x v="0"/>
    <x v="0"/>
    <s v="1,8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s v="Boom staat op circa 2,5 m erfgrens"/>
    <x v="3"/>
    <s v="Sleufbekisting bij rioolverwijdering voorkomt vergraving tuin. Snoeimaatregel van toepassing (ivm werkhoogte), maar schadelijk voor boombeeld. Voorzichtig onder huidige takhoogte werken. "/>
    <s v="Rioolbuis 300 mm op 3 m van stamvoethart."/>
    <s v="Rioolverwijdering geeft eventueel beperkte wortelschade. Wel risico op takschade boven de weg en trottoir."/>
    <s v="Geen reden veel wortels te verwachten in te ontgraven trottoir. Snoei snel van sterke invloed op boombeeld."/>
    <s v="Nee"/>
    <s v="Nee"/>
    <s v="Nee"/>
    <m/>
    <m/>
    <m/>
    <s v="Onvoldoende"/>
    <n v="5.9601367468792903"/>
    <n v="51.645143704221098"/>
  </r>
  <r>
    <x v="22"/>
    <m/>
    <s v="Nee"/>
    <m/>
    <s v="Particuliere boom"/>
    <s v="Van Elswijkckstraat"/>
    <x v="8"/>
    <s v="Krentenboom"/>
    <x v="0"/>
    <s v="4 stammig soort check"/>
    <n v="7.9"/>
    <x v="4"/>
    <n v="0.5"/>
    <n v="10"/>
    <n v="5"/>
    <n v="17"/>
    <x v="5"/>
    <x v="0"/>
    <x v="0"/>
    <x v="0"/>
    <s v="2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s v="Boom staat op circa 2,0 m erfgrens"/>
    <x v="3"/>
    <s v="Sleufbekisting bij rioolverwijdering voorkomt vergraving tuin. Snoeimaatregel van toepassing (ivm werkhoogte), maar schadelijk voor boombeeld. Voorzichtig onder huidige takhoogte werken. "/>
    <s v="Rioolbuis 300 mm op 2,5 m van stamvoethart."/>
    <s v="Rioolverwijdering geeft eventueel beperkte wortelschade. Wel risico op takschade boven de weg en trottoir."/>
    <s v="Geen reden veel wortels te verwachten in te ontgraven trottoir. Snoei snel van sterke invloed op boombeeld."/>
    <s v="Nee"/>
    <s v="Nee"/>
    <s v="Nee"/>
    <m/>
    <m/>
    <m/>
    <s v="Onvoldoende"/>
    <n v="5.96015138207893"/>
    <n v="51.6451169297424"/>
  </r>
  <r>
    <x v="23"/>
    <m/>
    <s v="Nee"/>
    <m/>
    <s v="Particuliere boom"/>
    <s v="Van Elswijkckstraat"/>
    <x v="4"/>
    <s v="Zuilbeuk"/>
    <x v="1"/>
    <m/>
    <n v="6.2"/>
    <x v="4"/>
    <n v="1.6"/>
    <n v="2"/>
    <n v="1"/>
    <n v="25"/>
    <x v="2"/>
    <x v="0"/>
    <x v="0"/>
    <x v="0"/>
    <s v="Strook tegen stoep is particulier maar bevat gasleiding 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s v="Boom staat op circa 0,4 m erfgrens (zuilvorm kroon)"/>
    <x v="3"/>
    <s v="Sleufbekisting bij rioolverwijdering voorkomt vergraving tuin."/>
    <s v="Infiltratietransportbuis te dichtbij. Rioolbuis 300 mm op 2,0 m van stamvoethart."/>
    <s v="Rioolverwijdering geeft eventueel (zeer) beperkte wortelschade. Geen risico op takschade, want kroon niet boven trottoir."/>
    <s v="Geen reden veel wortels te verwachten in te ontgraven trottoir. Snoei n.v.t."/>
    <s v="Ja"/>
    <s v="Nee"/>
    <s v="Nee"/>
    <m/>
    <m/>
    <m/>
    <s v="Voldoende"/>
    <n v="5.9602454673710401"/>
    <n v="51.644986248227198"/>
  </r>
  <r>
    <x v="24"/>
    <m/>
    <s v="Nee"/>
    <m/>
    <s v="Particuliere boom"/>
    <s v="Van Elswijkckstraat"/>
    <x v="9"/>
    <s v="Fijnspar"/>
    <x v="1"/>
    <m/>
    <n v="8.8000000000000007"/>
    <x v="4"/>
    <n v="1"/>
    <n v="3.5"/>
    <n v="1.75"/>
    <n v="23"/>
    <x v="2"/>
    <x v="0"/>
    <x v="0"/>
    <x v="0"/>
    <s v="Riool weghalen geeft ruimte probleem. 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s v="Boom staat op circa 0,5 m erfgrens (pyramidevorm kroon)"/>
    <x v="3"/>
    <s v="Sleufbekisting bij rioolverwijdering voorkomt conflict met lage takken."/>
    <s v="Rioolbuis 300 mm op 2,5 m van stamvoethart."/>
    <s v="Rioolverwijdering geeft eventueel beperkte wortelschade. Kroontakken te laag boven trottoir en weg.."/>
    <s v="Geen reden veel wortels te verwachten in te ontgraven trottoir/weg. Boomsoort verdraagt geen snoei."/>
    <s v="Nee"/>
    <s v="Nee"/>
    <s v="Nee"/>
    <m/>
    <m/>
    <m/>
    <s v="Onvoldoende"/>
    <n v="5.9603972706680803"/>
    <n v="51.6448176582402"/>
  </r>
  <r>
    <x v="25"/>
    <m/>
    <s v="Nee"/>
    <m/>
    <s v="Particuliere boom"/>
    <s v="Van Odenhovenstraat"/>
    <x v="10"/>
    <s v="Gewone beuk"/>
    <x v="1"/>
    <s v="Rand stamvoet 1 m van trottoir af"/>
    <n v="19.399999999999999"/>
    <x v="3"/>
    <n v="2.5"/>
    <n v="16"/>
    <n v="8"/>
    <n v="75"/>
    <x v="7"/>
    <x v="0"/>
    <x v="0"/>
    <x v="0"/>
    <s v="4,1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s v="Boom staat op circa 1,5 m erfgrens"/>
    <x v="3"/>
    <s v="Sleufbekisting bij rioolverwijdering voorkomt wortelschade niet. Buisdeel oude riool handhaven dus, binnen 3,5 m van de stamvoet.  Snoeimaatregel van toepassing (ivm werkhoogte)."/>
    <s v="Rioolbuis 300 mm op 1,75 m van stamvoethart."/>
    <s v="Rioolverwijdering geeft met zekerheid wortelschade. Kroontakken 0,5 m te laag boven trottoir en weg."/>
    <s v="Boom blijkt onder de weg te wortelen, wortels evt afzetten door boomverzorger als riool niet mag blijven zitten binnen 3 m van de stamvoet."/>
    <s v="Ja"/>
    <s v="Nee"/>
    <s v="Nee"/>
    <s v="Nee"/>
    <s v="Soorteigenschappen, kabels en leidingen te dichtbij."/>
    <s v="N.v.t."/>
    <s v="Onvoldoende"/>
    <n v="5.9612714578419101"/>
    <n v="51.644537212135702"/>
  </r>
  <r>
    <x v="26"/>
    <s v="69885"/>
    <s v="Nee"/>
    <m/>
    <s v="Particuliere boom"/>
    <s v="Van Odenhovenstraat"/>
    <x v="11"/>
    <s v="Tamme kastanje"/>
    <x v="1"/>
    <s v="3,6m takvrij voetpad, hart stamvoet ca 2,3 m rand stoep. "/>
    <n v="14"/>
    <x v="1"/>
    <n v="3.8"/>
    <n v="13"/>
    <n v="6.5"/>
    <n v="64"/>
    <x v="4"/>
    <x v="0"/>
    <x v="0"/>
    <x v="1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Ja"/>
    <s v="Nee"/>
    <s v="Nee"/>
    <s v="Nee"/>
    <s v="Nee"/>
    <s v="Ja"/>
    <s v="Nee"/>
    <s v="Gekandalaberde boom "/>
    <s v="Nee"/>
    <s v="Ja"/>
    <s v="&lt; 1 jaar"/>
    <s v="Nee"/>
    <s v="Boom staat op circa 1,0 m erfgrens"/>
    <x v="0"/>
    <s v="Geen aanvullende maatregel nodig."/>
    <s v="Boom niet aanwezig in graafzone."/>
    <s v="Rioolverwijdering geen factor."/>
    <m/>
    <s v="Nee"/>
    <s v="Nee"/>
    <s v="Ja"/>
    <m/>
    <m/>
    <m/>
    <s v="Voldoende"/>
    <n v="5.9608420491506102"/>
    <n v="51.644319326588899"/>
  </r>
  <r>
    <x v="27"/>
    <m/>
    <s v="Nee"/>
    <m/>
    <s v="Particuliere boom"/>
    <s v="Van Odenhovenstraat"/>
    <x v="11"/>
    <s v="Tamme kastanje"/>
    <x v="1"/>
    <s v="2 m van stoep af. "/>
    <n v="11.7"/>
    <x v="0"/>
    <n v="4.5"/>
    <n v="10"/>
    <n v="5"/>
    <n v="40"/>
    <x v="1"/>
    <x v="0"/>
    <x v="0"/>
    <x v="0"/>
    <s v="Albomarginata. Ca 2 m takvrije boven stoep en goot. Tak is is 7 cm. Halve m er boven zit er een van 6 cm. Dan pas 4 m takvrije. Ruimte 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s v="Boom staat op circa 2,0 m erfgrens"/>
    <x v="3"/>
    <s v="Sleufbekisting bij rioolverwijdering voorkomt vergraving tuin. Snoeimaatregel van toepassing (ivm werkhoogte)."/>
    <s v="Boom niet aanwezig in graafzone. Lage takken worden wel geraakt (2 m takvrij)"/>
    <s v="Rioolverwijdering geen factor. Wel risico op takschade boven de weg en trottoir."/>
    <s v="Lage kroon bestaat uit 2 takken (7 en 6 cm dik) die prima kunnen worden afgesnoeid."/>
    <s v="Nee"/>
    <s v="Nee"/>
    <s v="Nee"/>
    <m/>
    <m/>
    <m/>
    <s v="Onvoldoende"/>
    <n v="5.9603330472923197"/>
    <n v="51.644351629718301"/>
  </r>
  <r>
    <x v="28"/>
    <s v="75840"/>
    <s v="Ja"/>
    <m/>
    <s v="Gemeentelijke boom"/>
    <s v="Van den Berghstraat"/>
    <x v="12"/>
    <s v="Moseik"/>
    <x v="1"/>
    <s v="3,8 m van de wegrand staat hij. Waterlot tot 3 cm dik van 2-3.75 m op stam. Hangt boven stoep op 2 tot 2,75 m hoogte."/>
    <n v="19.600000000000001"/>
    <x v="3"/>
    <n v="7.2"/>
    <n v="13"/>
    <n v="6.5"/>
    <n v="65"/>
    <x v="4"/>
    <x v="0"/>
    <x v="0"/>
    <x v="0"/>
    <s v="2 m bov trottoir. As weg is 3,7 m, te laag dus. 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3"/>
    <s v="Snoeimaatregel van toepassing (ivm werkhoogte)."/>
    <s v="Boom niet aanwezig in graafzone. Lage takken worden wel geraakt. 2 m takvrij boven trottoir, 3,7 boven weg"/>
    <s v="Rioolverwijdering geen factor. Wel risico op takschade boven de weg en trottoir."/>
    <s v="Lage takken boven trottoir zijn stamschot (3-4 cm dik) die prima kunnen worden afgesnoeid. Lage taktoppen boven weg is reguliere kroon. Snoei."/>
    <s v="Ja"/>
    <s v="Nee"/>
    <s v="Nee"/>
    <s v="Nee"/>
    <s v="Kabels en leidingen te dichtbij"/>
    <s v="N.v.t."/>
    <s v="Onvoldoende"/>
    <n v="5.9595968317218704"/>
    <n v="51.643972964319801"/>
  </r>
  <r>
    <x v="29"/>
    <s v="75868"/>
    <s v="Nee"/>
    <m/>
    <s v="Gemeentelijke boom"/>
    <s v="Van Grotenhuisstraat"/>
    <x v="13"/>
    <s v="Robinia"/>
    <x v="3"/>
    <m/>
    <n v="13"/>
    <x v="1"/>
    <n v="2.2999999999999998"/>
    <n v="15.4"/>
    <n v="7.7"/>
    <n v="65"/>
    <x v="4"/>
    <x v="2"/>
    <x v="2"/>
    <x v="0"/>
    <s v="Kroonsterfte twijgen. 6 m takvrije. 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s v="Open grond direct naast stoep sterk doorworteld."/>
    <x v="0"/>
    <s v="Grasberm niet ontgraven of belasten. Grasberm afschermen met bouwhekken. "/>
    <s v="Boom mogelijk met rand wortelstelsel in graafzone"/>
    <s v="Rioolverwijdering van beschadigt mogelijk gestelwortels rand stoep/gazon. "/>
    <m/>
    <s v="Nee"/>
    <s v="Nee"/>
    <s v="Ja"/>
    <m/>
    <m/>
    <m/>
    <s v="Voldoende"/>
    <n v="5.9587908744115703"/>
    <n v="51.643348796146903"/>
  </r>
  <r>
    <x v="30"/>
    <s v="90744"/>
    <s v="Ja"/>
    <m/>
    <s v="Gemeentelijke boom"/>
    <s v="Van Grotenhuisstraat"/>
    <x v="0"/>
    <s v="Haagbeuk"/>
    <x v="1"/>
    <s v="Halve stamvoet in verharding"/>
    <n v="12.8"/>
    <x v="1"/>
    <n v="3.9"/>
    <n v="14"/>
    <n v="7"/>
    <n v="45"/>
    <x v="1"/>
    <x v="0"/>
    <x v="0"/>
    <x v="0"/>
    <s v="4,5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3"/>
    <s v="Sleufbekisting zuidoostzijde stamvoet op 1,5 m. "/>
    <s v="Infiltratietransportbuis te dichtbij."/>
    <s v="Rioolverwijdering geen factor. Infiltratiebuisaanleg geeft te grote wortelschade. "/>
    <m/>
    <s v="Nee"/>
    <s v="Nee"/>
    <s v="Nee"/>
    <s v="Nee"/>
    <s v="Kabels en leidingen te dichtbij"/>
    <s v="N.v.t."/>
    <s v="Voldoende"/>
    <n v="5.9597815660330298"/>
    <n v="51.643524625812397"/>
  </r>
  <r>
    <x v="31"/>
    <m/>
    <s v="Nee"/>
    <m/>
    <s v="Particuliere boom"/>
    <s v="Van Grotenhuisstraat"/>
    <x v="14"/>
    <s v="Haagbeuk cv"/>
    <x v="1"/>
    <s v="Particulier"/>
    <n v="12.2"/>
    <x v="1"/>
    <n v="2.5"/>
    <n v="7.6"/>
    <n v="3.8"/>
    <n v="53"/>
    <x v="8"/>
    <x v="0"/>
    <x v="0"/>
    <x v="0"/>
    <s v="3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3"/>
    <s v="Snoeimaatregel van toepassing (ivm werkhoogte)."/>
    <s v="Te lage takken boven stoep."/>
    <s v="Risico op takschade boven trottoir."/>
    <m/>
    <s v="Ja"/>
    <s v="Nee"/>
    <s v="Nee"/>
    <m/>
    <m/>
    <m/>
    <s v="Onvoldoende"/>
    <n v="5.9602193453925798"/>
    <n v="51.643630115146699"/>
  </r>
  <r>
    <x v="32"/>
    <s v="85937"/>
    <s v="Ja"/>
    <m/>
    <s v="Gemeentelijke boom"/>
    <s v="Van Grotenhuisstraat"/>
    <x v="15"/>
    <s v="Witte himalayaberk cv"/>
    <x v="4"/>
    <s v="3,3m takvrij voetpad. 4,8m takvrij rijprofiel "/>
    <n v="12"/>
    <x v="1"/>
    <n v="3"/>
    <n v="12"/>
    <n v="6"/>
    <n v="30"/>
    <x v="0"/>
    <x v="0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3"/>
    <s v="Sleufbekisting zuidoostzijde stamvoet op 1,5 m. "/>
    <s v="Infiltratietransportbuis te dichtbij. Te lage takken boven stoep."/>
    <s v="Rioolverwijdering geen factor."/>
    <m/>
    <s v="Nee"/>
    <s v="Nee"/>
    <s v="Nee"/>
    <s v="Nee"/>
    <s v="Soorteigenschappen"/>
    <s v="N.v.t."/>
    <s v="Voldoende"/>
    <n v="5.9603114534464998"/>
    <n v="51.643627634301602"/>
  </r>
  <r>
    <x v="33"/>
    <s v="80807"/>
    <s v="Ja"/>
    <m/>
    <s v="Gemeentelijke boom"/>
    <s v="Van Grotenhuisstraat"/>
    <x v="15"/>
    <s v="Witte himalayaberk cv"/>
    <x v="4"/>
    <s v="5,5m takvrij rijprofiel "/>
    <n v="12.2"/>
    <x v="1"/>
    <n v="4.7"/>
    <n v="8.6"/>
    <n v="4.3"/>
    <n v="21"/>
    <x v="2"/>
    <x v="1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3"/>
    <s v="Sleufbekisting zuidoostzijde stamvoet op 1,5 m. "/>
    <s v="Infiltratietransportbuis te dichtbij."/>
    <s v="Rioolverwijdering geen factor."/>
    <m/>
    <s v="Nee"/>
    <s v="Nee"/>
    <s v="Nee"/>
    <s v="Nee"/>
    <s v="Soorteigenschappen"/>
    <s v="N.v.t."/>
    <s v="Voldoende"/>
    <n v="5.9604429881204899"/>
    <n v="51.643653964122997"/>
  </r>
  <r>
    <x v="34"/>
    <s v="85242"/>
    <s v="Nee"/>
    <m/>
    <s v="Gemeentelijke boom"/>
    <s v="Van Grotenhuisstraat"/>
    <x v="15"/>
    <s v="Witte himalayaberk cv"/>
    <x v="1"/>
    <s v="3,9m takvrij rijprofiel "/>
    <n v="12.9"/>
    <x v="1"/>
    <n v="5"/>
    <n v="10.8"/>
    <n v="5.4"/>
    <n v="28"/>
    <x v="2"/>
    <x v="0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0"/>
    <s v="Geen aanvullende maatregel nodig."/>
    <s v="Boom niet aanwezig in graafzone."/>
    <s v="Rioolverwijdering geen factor."/>
    <m/>
    <s v="Nee"/>
    <s v="Nee"/>
    <s v="Nee"/>
    <m/>
    <m/>
    <m/>
    <s v="Voldoende"/>
    <n v="5.9605750815204201"/>
    <n v="51.643705581739297"/>
  </r>
  <r>
    <x v="35"/>
    <m/>
    <s v="Nee"/>
    <m/>
    <s v="Particuliere boom"/>
    <s v="Van Grotenhuisstraat"/>
    <x v="16"/>
    <s v="Califonische cypres"/>
    <x v="1"/>
    <m/>
    <n v="15.2"/>
    <x v="2"/>
    <n v="2.4"/>
    <n v="7"/>
    <n v="3.5"/>
    <n v="47"/>
    <x v="1"/>
    <x v="0"/>
    <x v="0"/>
    <x v="0"/>
    <s v="2 m tot boven wegrand. 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0"/>
    <s v="Voorzichtig werken onder de kroon. Snoei achterwege laten. "/>
    <s v="Boom niet aanwezig in graafzone."/>
    <s v="Rioolverwijdering geen factor."/>
    <m/>
    <s v="Nee"/>
    <s v="Nee"/>
    <s v="Nee"/>
    <m/>
    <m/>
    <m/>
    <s v="Onvoldoende"/>
    <n v="5.9605128450796698"/>
    <n v="51.643575335388498"/>
  </r>
  <r>
    <x v="36"/>
    <s v="77171"/>
    <s v="Nee"/>
    <s v="Ja"/>
    <s v="Gemeentelijke boom"/>
    <s v="Van Grotenhuisstraat"/>
    <x v="15"/>
    <s v="Witte himalayaberk cv"/>
    <x v="2"/>
    <s v="4,1m takvrij voetpad"/>
    <n v="8.1999999999999993"/>
    <x v="4"/>
    <n v="3.7"/>
    <n v="5.8"/>
    <n v="2.9"/>
    <n v="12"/>
    <x v="5"/>
    <x v="2"/>
    <x v="1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4"/>
    <s v="Geen aanvullende maatregel nodig."/>
    <s v="Boom niet aanwezig in graafzone. Boomkwaliteit mager. Geplande vervanging."/>
    <s v="Rioolverwijdering geen factor."/>
    <m/>
    <s v="Nee"/>
    <s v="Nee"/>
    <s v="Nee"/>
    <s v="Nee"/>
    <s v="Soorteigenschappen,  boomconditie te slecht"/>
    <s v="N.v.t."/>
    <s v="Voldoende"/>
    <n v="5.9608549485711997"/>
    <n v="51.6437786543719"/>
  </r>
  <r>
    <x v="37"/>
    <s v="69833"/>
    <s v="Ja"/>
    <m/>
    <s v="Particuliere boom"/>
    <s v="Van Grotenhuisstraat"/>
    <x v="4"/>
    <s v="Zuilbeuk"/>
    <x v="4"/>
    <s v="0,5m takvrij voetpad. 3,5m takvrij rijprofiel "/>
    <n v="18.399999999999999"/>
    <x v="3"/>
    <n v="0.5"/>
    <n v="7.8"/>
    <n v="3.9"/>
    <n v="80"/>
    <x v="3"/>
    <x v="0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3"/>
    <s v="Buisdeel oude riool handhaven binnen een straal van 3,5 m van de stamvoet. Boomspiegel verruimen. Inritherstel onder voorwaarden mogelijk."/>
    <s v="Boom te dicht bij oude riool."/>
    <s v="Riool loopt te dicht langs de kluit."/>
    <m/>
    <s v="Ja"/>
    <s v="Nee"/>
    <s v="Ja"/>
    <s v="Nee"/>
    <s v="Soorteigenschappen, kabels en leidingen te dichtbij."/>
    <s v="N.v.t."/>
    <s v="Onvoldoende"/>
    <n v="5.9609048603926498"/>
    <n v="51.643735743728001"/>
  </r>
  <r>
    <x v="38"/>
    <s v="75884"/>
    <s v="Nee"/>
    <m/>
    <s v="Gemeentelijke boom"/>
    <s v="Van Grotenhuisstraat"/>
    <x v="14"/>
    <s v="Haagbeuk cv"/>
    <x v="2"/>
    <s v="3,2m takvrij rijprofiel. Boom spiegel ca 80 bij 100. Opdruk Max 2 cm. "/>
    <n v="13.1"/>
    <x v="1"/>
    <n v="2.9"/>
    <n v="8.8000000000000007"/>
    <n v="4.4000000000000004"/>
    <n v="28"/>
    <x v="2"/>
    <x v="0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3"/>
    <s v="Buisdeel oude riool handhaven binnen een straal van 3,5 m van de stamvoet. Boomspiegel verruimen."/>
    <s v="Boom te dicht bij oude riool."/>
    <s v="Riool loopt te dicht langs de kluit."/>
    <m/>
    <s v="Nee"/>
    <s v="Nee"/>
    <s v="Nee"/>
    <s v="Nee"/>
    <s v="Onevenwichtige verdeling wortelmassa"/>
    <s v="N.v.t."/>
    <s v="Voldoende"/>
    <n v="5.9610308852901497"/>
    <n v="51.6437400595523"/>
  </r>
  <r>
    <x v="39"/>
    <s v="75885"/>
    <s v="Nee"/>
    <m/>
    <s v="Gemeentelijke boom"/>
    <s v="Van Grotenhuisstraat"/>
    <x v="14"/>
    <s v="Haagbeuk cv"/>
    <x v="2"/>
    <s v="3,5m takvrij rijprofiel "/>
    <n v="13.8"/>
    <x v="1"/>
    <n v="3"/>
    <n v="8.4"/>
    <n v="4.2"/>
    <n v="37"/>
    <x v="0"/>
    <x v="0"/>
    <x v="0"/>
    <x v="0"/>
    <s v="Opdruk tot 5 cm. Boom spiegel mag 150 bij 210 worden. Is nu 80 bij 100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3"/>
    <s v="Buisdeel oude riool handhaven binnen een straal van 3,5 m van de stamvoet. Boomspiegel verruimen."/>
    <s v="Boom te dicht bij oude riool."/>
    <s v="Riool loopt te dicht langs de kluit."/>
    <m/>
    <s v="Ja"/>
    <s v="Nee"/>
    <s v="Nee"/>
    <s v="Nee"/>
    <s v="Onevenwichtige verdeling wortelmassa, kabels en leidingen te dichtbij"/>
    <s v="N.v.t."/>
    <s v="Voldoende"/>
    <n v="5.9611360092429502"/>
    <n v="51.643767091620099"/>
  </r>
  <r>
    <x v="40"/>
    <s v="85938"/>
    <s v="Ja"/>
    <m/>
    <s v="Gemeentelijke boom"/>
    <s v="Van Grotenhuisstraat"/>
    <x v="14"/>
    <s v="Haagbeuk cv"/>
    <x v="2"/>
    <s v="3,2m takvrij rijprofiel "/>
    <n v="14.5"/>
    <x v="1"/>
    <n v="2.8"/>
    <n v="7"/>
    <n v="3.5"/>
    <n v="37"/>
    <x v="0"/>
    <x v="0"/>
    <x v="0"/>
    <x v="0"/>
    <s v="Opdruk 5-8 cm"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3"/>
    <s v="Sleufbekisting westzijde stamvoet op 1,75 m. "/>
    <s v="Infiltratietransportbuis te dichtbij."/>
    <s v="Rioolverwijdering geen factor. Infiltratiebuisaanleg geeft te grote wortelschade. "/>
    <m/>
    <s v="Nee"/>
    <s v="Nee"/>
    <s v="Nee"/>
    <s v="Nee"/>
    <s v="Kabels en leidingen te dichtbij"/>
    <s v="N.v.t."/>
    <s v="Voldoende"/>
    <n v="5.9613435453543104"/>
    <n v="51.643647920958898"/>
  </r>
  <r>
    <x v="41"/>
    <s v="79149"/>
    <s v="Ja"/>
    <m/>
    <s v="Gemeentelijke boom"/>
    <s v="Van Grotenhuisstraat"/>
    <x v="14"/>
    <s v="Haagbeuk cv"/>
    <x v="2"/>
    <s v="4m takvrij rijprofiel. Boomspiegel 80 bij 100. Opdruk Max 2 cm. "/>
    <n v="14.7"/>
    <x v="1"/>
    <n v="2.8"/>
    <n v="10.4"/>
    <n v="5.2"/>
    <n v="39"/>
    <x v="0"/>
    <x v="0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3"/>
    <s v="Sleufbekisting westzijde stamvoet op 1,75 m. "/>
    <s v="Oude riool en infiltratiebuis te dichtbij"/>
    <s v="Rioolverwijdering valt samen met infiltratiebuisaanleg,  geeft te grote wortelschade. "/>
    <m/>
    <s v="Nee"/>
    <s v="Nee"/>
    <s v="Nee"/>
    <s v="Nee"/>
    <s v="Kabels en leidingen te dichtbij"/>
    <s v="N.v.t."/>
    <s v="Voldoende"/>
    <n v="5.9615528339156301"/>
    <n v="51.643289962072302"/>
  </r>
  <r>
    <x v="42"/>
    <s v="81012"/>
    <s v="Nee"/>
    <m/>
    <s v="Particuliere boom"/>
    <s v="Van Grotenhuisstraat"/>
    <x v="17"/>
    <s v="Gewone berk"/>
    <x v="0"/>
    <s v="3,6m takvrij rijprofiel . Standplaats niet volledig zichtbaar"/>
    <n v="12.5"/>
    <x v="1"/>
    <n v="6.9"/>
    <n v="14.4"/>
    <n v="7.2"/>
    <n v="40"/>
    <x v="1"/>
    <x v="0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3"/>
    <s v="Snoeimaatregel van toepassing (ivm werkhoogte)."/>
    <s v="Boom niet aanwezig in graafzone."/>
    <m/>
    <m/>
    <s v="Nee"/>
    <s v="Nee"/>
    <s v="Ja"/>
    <m/>
    <m/>
    <m/>
    <s v="Onvoldoende"/>
    <n v="5.9616781973169699"/>
    <n v="51.643178449902699"/>
  </r>
  <r>
    <x v="43"/>
    <s v="75889"/>
    <s v="Ja"/>
    <m/>
    <s v="Gemeentelijke boom"/>
    <s v="Van Grotenhuisstraat"/>
    <x v="14"/>
    <s v="Haagbeuk cv"/>
    <x v="2"/>
    <s v="3,1m takvrij voetpad. Opdruk 3 cm. Boomspiegel is vol. "/>
    <n v="13.7"/>
    <x v="1"/>
    <n v="31"/>
    <n v="7.4"/>
    <n v="3.7"/>
    <n v="31"/>
    <x v="0"/>
    <x v="1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3"/>
    <s v="Sleufbekisting zuidzijde stamvoet op 1,75 m. "/>
    <s v="Oude riool en infiltratiebuis te dichtbij"/>
    <s v="Rioolverwijdering valt samen met infiltratiebuisaanleg,  geeft te grote wortelschade. "/>
    <m/>
    <s v="Nee"/>
    <s v="Nee"/>
    <s v="Nee"/>
    <s v="Nee"/>
    <s v="Kabels en leidingen te dichtbij"/>
    <s v="N.v.t."/>
    <s v="Voldoende"/>
    <n v="5.9618705026286296"/>
    <n v="51.643169097353997"/>
  </r>
  <r>
    <x v="44"/>
    <s v="85245"/>
    <s v="Nee"/>
    <m/>
    <s v="Gemeentelijke boom"/>
    <s v="Van Grotenhuisstraat"/>
    <x v="18"/>
    <s v="Zomereik"/>
    <x v="4"/>
    <s v="5,5m takvrij rijprofiel. Opdruk 10 cm in band, stoep nauwelijks. "/>
    <n v="17.7"/>
    <x v="2"/>
    <n v="5"/>
    <n v="15.6"/>
    <n v="7.8"/>
    <n v="55"/>
    <x v="8"/>
    <x v="1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3"/>
    <s v="Kantopsluiting laten vervallen of in hoogte aanpassen."/>
    <s v="Hoge wortels onder vervormde bestrating. Boom verder niet aanwezig in graafzone leidingen."/>
    <m/>
    <m/>
    <s v="Nee"/>
    <s v="Nee"/>
    <s v="Nee"/>
    <m/>
    <m/>
    <m/>
    <s v="Voldoende"/>
    <n v="5.9615249526936598"/>
    <n v="51.643111872262203"/>
  </r>
  <r>
    <x v="45"/>
    <s v="81944"/>
    <s v="Nee"/>
    <m/>
    <s v="Gemeentelijke boom"/>
    <s v="Van Grotenhuisstraat"/>
    <x v="18"/>
    <s v="Zomereik"/>
    <x v="5"/>
    <s v="7m takvrij rijprofiel. Opdruk 4 cm band. Let put in de tuin, betonwand put op 1,20 m rand stamvoet."/>
    <n v="20.399999999999999"/>
    <x v="3"/>
    <n v="6.6"/>
    <n v="15.6"/>
    <n v="7.8"/>
    <n v="71"/>
    <x v="7"/>
    <x v="0"/>
    <x v="0"/>
    <x v="0"/>
    <m/>
    <s v="Nee"/>
    <s v="Nee"/>
    <s v="Nee"/>
    <s v="Nee"/>
    <s v="Nee"/>
    <s v="Nee"/>
    <s v="Nee"/>
    <s v="Nee"/>
    <m/>
    <s v="Nee"/>
    <s v="Nee"/>
    <s v="Nee"/>
    <s v="Nee"/>
    <s v="Nee"/>
    <s v="Nee"/>
    <s v="Nee"/>
    <s v="Nee"/>
    <s v="Nee"/>
    <s v="Nee"/>
    <s v="Nee"/>
    <s v="Nee"/>
    <s v="Nee"/>
    <s v="Nee"/>
    <s v="Nee"/>
    <m/>
    <s v="Nee"/>
    <s v="Nee"/>
    <s v="N.v.t."/>
    <s v="Nee"/>
    <m/>
    <x v="3"/>
    <s v="Inspectieput laten zitten, hoek riool laten zitten."/>
    <s v="Inspectieput oude riool te dichtbij"/>
    <m/>
    <m/>
    <s v="Nee"/>
    <s v="Nee"/>
    <s v="Ja"/>
    <s v="Nee"/>
    <s v="Inspectieput te dichtbij"/>
    <s v="N.v.t."/>
    <s v="Voldoende"/>
    <n v="5.9616057911271803"/>
    <n v="51.6430713865482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9257C6-6CD5-4915-9571-1D3CA71BD31F}" name="Draaitabel1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85:B91" firstHeaderRow="1" firstDataRow="1" firstDataCol="1"/>
  <pivotFields count="65">
    <pivotField dataField="1" showAll="0"/>
    <pivotField showAll="0"/>
    <pivotField showAll="0"/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">
        <item x="0"/>
        <item x="4"/>
        <item x="2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Aantal van Boomnummer Terra Nostra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1BBC3B-5C8E-4F72-AD22-6D9F24E73CB3}" name="Draaitabel8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73:B80" firstHeaderRow="1" firstDataRow="1" firstDataCol="1"/>
  <pivotFields count="65">
    <pivotField dataField="1" showAll="0"/>
    <pivotField showAll="0"/>
    <pivotField showAll="0"/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Row" showAll="0">
      <items count="7">
        <item x="0"/>
        <item x="3"/>
        <item x="5"/>
        <item x="4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Aantal van Boomnummer Terra Nostra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6DD3DF-6000-4759-9D8A-65C80EC0B7B4}" name="Draaitabel3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9:B46" firstHeaderRow="1" firstDataRow="1" firstDataCol="1"/>
  <pivotFields count="65">
    <pivotField dataField="1" showAll="0"/>
    <pivotField showAll="0"/>
    <pivotField showAll="0"/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axis="axisRow" showAll="0">
      <items count="7">
        <item x="5"/>
        <item x="4"/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Aantal van Boomnummer Terra Nostra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8CA16C-C896-4710-938B-23A75C2021A2}" name="Draaitabel6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57:AV61" firstHeaderRow="1" firstDataRow="2" firstDataCol="1"/>
  <pivotFields count="65">
    <pivotField axis="axisCol" showAll="0">
      <items count="47">
        <item x="3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9"/>
  </rowFields>
  <rowItems count="3">
    <i>
      <x/>
    </i>
    <i>
      <x v="1"/>
    </i>
    <i t="grand">
      <x/>
    </i>
  </rowItems>
  <colFields count="1">
    <field x="0"/>
  </colFields>
  <col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colItems>
  <dataFields count="1">
    <dataField name="Aantal van Stamdiameter in cm" fld="15" subtotal="count" baseField="19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6C61CAA-29AD-4E01-89E8-63D1DC4EA5E9}" name="Draaitabel4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26:B36" firstHeaderRow="1" firstDataRow="1" firstDataCol="1"/>
  <pivotFields count="65">
    <pivotField dataField="1" showAll="0"/>
    <pivotField showAll="0"/>
    <pivotField showAll="0"/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6"/>
        <item x="5"/>
        <item x="2"/>
        <item x="0"/>
        <item x="1"/>
        <item x="8"/>
        <item x="4"/>
        <item x="7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6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Aantal van Boomnummer Terra Nostra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F782EC-2CA8-4969-9458-6F251014667E}" name="Draaitabel5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50:B54" firstHeaderRow="1" firstDataRow="1" firstDataCol="1"/>
  <pivotFields count="65">
    <pivotField dataField="1" showAll="0"/>
    <pivotField showAll="0"/>
    <pivotField showAll="0"/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7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Aantal van Boomnummer Terra Nostra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391CF5-6852-4D91-AECE-7F8DCC6B1381}" name="Draaitabel7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64:AV69" firstHeaderRow="1" firstDataRow="2" firstDataCol="1"/>
  <pivotFields count="65">
    <pivotField axis="axisCol" showAll="0">
      <items count="47">
        <item x="3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Row" showAll="0">
      <items count="4">
        <item x="0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8"/>
  </rowFields>
  <rowItems count="4">
    <i>
      <x/>
    </i>
    <i>
      <x v="1"/>
    </i>
    <i>
      <x v="2"/>
    </i>
    <i t="grand">
      <x/>
    </i>
  </rowItems>
  <colFields count="1">
    <field x="0"/>
  </colFields>
  <col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colItems>
  <dataFields count="1">
    <dataField name="Aantal van Stamdiameter in cm" fld="15" subtotal="count" baseField="1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65884C-C7B4-4C8E-A5D6-42EEA2C846F2}" name="Draaitabel2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23" firstHeaderRow="1" firstDataRow="1" firstDataCol="1"/>
  <pivotFields count="65">
    <pivotField dataField="1" showAll="0"/>
    <pivotField showAll="0"/>
    <pivotField showAll="0"/>
    <pivotField showAll="0"/>
    <pivotField showAll="0"/>
    <pivotField showAll="0"/>
    <pivotField axis="axisRow" showAll="0" sortType="descending">
      <items count="21">
        <item x="8"/>
        <item x="5"/>
        <item x="15"/>
        <item x="0"/>
        <item x="14"/>
        <item x="11"/>
        <item x="16"/>
        <item x="1"/>
        <item x="10"/>
        <item x="4"/>
        <item x="17"/>
        <item x="9"/>
        <item x="6"/>
        <item x="12"/>
        <item x="18"/>
        <item m="1" x="19"/>
        <item x="3"/>
        <item x="13"/>
        <item x="7"/>
        <item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"/>
  </rowFields>
  <rowItems count="20">
    <i>
      <x v="12"/>
    </i>
    <i>
      <x v="4"/>
    </i>
    <i>
      <x v="3"/>
    </i>
    <i>
      <x v="7"/>
    </i>
    <i>
      <x v="2"/>
    </i>
    <i>
      <x v="9"/>
    </i>
    <i>
      <x v="16"/>
    </i>
    <i>
      <x v="14"/>
    </i>
    <i>
      <x/>
    </i>
    <i>
      <x v="5"/>
    </i>
    <i>
      <x v="18"/>
    </i>
    <i>
      <x v="1"/>
    </i>
    <i>
      <x v="10"/>
    </i>
    <i>
      <x v="11"/>
    </i>
    <i>
      <x v="17"/>
    </i>
    <i>
      <x v="6"/>
    </i>
    <i>
      <x v="19"/>
    </i>
    <i>
      <x v="13"/>
    </i>
    <i>
      <x v="8"/>
    </i>
    <i t="grand">
      <x/>
    </i>
  </rowItems>
  <colItems count="1">
    <i/>
  </colItems>
  <dataFields count="1">
    <dataField name="Aantal van Boomnummer Terra Nostra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"/>
  <sheetViews>
    <sheetView tabSelected="1" zoomScaleNormal="100" workbookViewId="0">
      <pane ySplit="1" topLeftCell="A2" activePane="bottomLeft" state="frozen"/>
      <selection pane="bottomLeft" activeCell="D10" sqref="D10"/>
    </sheetView>
  </sheetViews>
  <sheetFormatPr defaultRowHeight="15" x14ac:dyDescent="0.25"/>
  <cols>
    <col min="1" max="1" width="28.28515625" bestFit="1" customWidth="1"/>
    <col min="2" max="2" width="34.7109375" bestFit="1" customWidth="1"/>
    <col min="3" max="3" width="22.85546875" customWidth="1"/>
    <col min="4" max="4" width="31.42578125" customWidth="1"/>
    <col min="5" max="5" width="20.140625" customWidth="1"/>
    <col min="6" max="6" width="20.5703125" customWidth="1"/>
    <col min="7" max="7" width="30.140625" customWidth="1"/>
    <col min="8" max="8" width="24.28515625" customWidth="1"/>
    <col min="9" max="9" width="23.5703125" customWidth="1"/>
    <col min="10" max="10" width="19.5703125" customWidth="1"/>
    <col min="11" max="11" width="23.7109375" customWidth="1"/>
    <col min="12" max="12" width="17.85546875" customWidth="1"/>
    <col min="13" max="13" width="21.5703125" customWidth="1"/>
    <col min="14" max="14" width="18.42578125" customWidth="1"/>
    <col min="15" max="15" width="21.7109375" customWidth="1"/>
    <col min="16" max="16" width="25.42578125" customWidth="1"/>
    <col min="17" max="17" width="24.140625" customWidth="1"/>
    <col min="18" max="18" width="21" customWidth="1"/>
    <col min="19" max="19" width="22" customWidth="1"/>
    <col min="20" max="20" width="15.85546875" customWidth="1"/>
    <col min="21" max="21" width="29.28515625" customWidth="1"/>
    <col min="22" max="22" width="22" customWidth="1"/>
    <col min="23" max="23" width="25.7109375" customWidth="1"/>
    <col min="24" max="24" width="21.140625" customWidth="1"/>
    <col min="25" max="25" width="36.5703125" bestFit="1" customWidth="1"/>
    <col min="26" max="26" width="176.85546875" bestFit="1" customWidth="1"/>
    <col min="27" max="27" width="117.7109375" bestFit="1" customWidth="1"/>
    <col min="28" max="28" width="113.140625" customWidth="1"/>
    <col min="29" max="29" width="154" bestFit="1" customWidth="1"/>
    <col min="30" max="30" width="28.28515625" bestFit="1" customWidth="1"/>
    <col min="31" max="31" width="20.85546875" bestFit="1" customWidth="1"/>
    <col min="32" max="32" width="17.85546875" bestFit="1" customWidth="1"/>
    <col min="33" max="33" width="92.5703125" bestFit="1" customWidth="1"/>
    <col min="34" max="34" width="118" bestFit="1" customWidth="1"/>
    <col min="35" max="35" width="17.42578125" bestFit="1" customWidth="1"/>
    <col min="36" max="37" width="13.42578125" bestFit="1" customWidth="1"/>
  </cols>
  <sheetData>
    <row r="1" spans="1:37" s="1" customFormat="1" x14ac:dyDescent="0.25">
      <c r="A1" s="1" t="s">
        <v>0</v>
      </c>
      <c r="B1" s="1" t="s">
        <v>289</v>
      </c>
      <c r="C1" s="1" t="s">
        <v>239</v>
      </c>
      <c r="D1" s="1" t="s">
        <v>238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281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27</v>
      </c>
      <c r="AF1" s="1" t="s">
        <v>26</v>
      </c>
      <c r="AG1" s="1" t="s">
        <v>237</v>
      </c>
      <c r="AH1" s="1" t="s">
        <v>28</v>
      </c>
      <c r="AI1" s="1" t="s">
        <v>29</v>
      </c>
      <c r="AJ1" s="1" t="s">
        <v>30</v>
      </c>
      <c r="AK1" s="1" t="s">
        <v>31</v>
      </c>
    </row>
    <row r="2" spans="1:37" x14ac:dyDescent="0.25">
      <c r="A2" t="s">
        <v>160</v>
      </c>
      <c r="B2" t="s">
        <v>161</v>
      </c>
      <c r="C2" t="s">
        <v>41</v>
      </c>
      <c r="E2" t="s">
        <v>214</v>
      </c>
      <c r="F2" t="s">
        <v>209</v>
      </c>
      <c r="G2" t="s">
        <v>77</v>
      </c>
      <c r="H2" t="s">
        <v>217</v>
      </c>
      <c r="I2" t="s">
        <v>100</v>
      </c>
      <c r="J2">
        <v>10.199999999999999</v>
      </c>
      <c r="K2" t="s">
        <v>111</v>
      </c>
      <c r="L2">
        <v>4.7</v>
      </c>
      <c r="M2">
        <v>10</v>
      </c>
      <c r="N2">
        <v>5</v>
      </c>
      <c r="O2">
        <v>34</v>
      </c>
      <c r="P2" t="s">
        <v>85</v>
      </c>
      <c r="Q2" t="s">
        <v>38</v>
      </c>
      <c r="R2" t="s">
        <v>39</v>
      </c>
      <c r="S2" t="s">
        <v>40</v>
      </c>
      <c r="T2" t="s">
        <v>41</v>
      </c>
      <c r="U2" t="s">
        <v>41</v>
      </c>
      <c r="W2" t="s">
        <v>41</v>
      </c>
      <c r="X2" t="s">
        <v>215</v>
      </c>
      <c r="Y2" t="s">
        <v>53</v>
      </c>
      <c r="Z2" t="s">
        <v>254</v>
      </c>
      <c r="AA2" t="s">
        <v>54</v>
      </c>
      <c r="AB2" t="s">
        <v>55</v>
      </c>
      <c r="AD2" t="s">
        <v>41</v>
      </c>
      <c r="AE2" t="s">
        <v>41</v>
      </c>
      <c r="AF2" t="s">
        <v>290</v>
      </c>
      <c r="AI2" t="s">
        <v>253</v>
      </c>
      <c r="AJ2">
        <v>5.9580489242281001</v>
      </c>
      <c r="AK2">
        <v>51.645939237013103</v>
      </c>
    </row>
    <row r="3" spans="1:37" x14ac:dyDescent="0.25">
      <c r="A3" t="s">
        <v>75</v>
      </c>
      <c r="B3" t="s">
        <v>76</v>
      </c>
      <c r="C3" t="s">
        <v>41</v>
      </c>
      <c r="E3" t="s">
        <v>214</v>
      </c>
      <c r="F3" t="s">
        <v>209</v>
      </c>
      <c r="G3" t="s">
        <v>77</v>
      </c>
      <c r="H3" t="s">
        <v>217</v>
      </c>
      <c r="I3" t="s">
        <v>100</v>
      </c>
      <c r="J3">
        <v>12.2</v>
      </c>
      <c r="K3" t="s">
        <v>50</v>
      </c>
      <c r="L3">
        <v>3.5</v>
      </c>
      <c r="M3">
        <v>9.4</v>
      </c>
      <c r="N3">
        <v>4.7</v>
      </c>
      <c r="O3">
        <v>40</v>
      </c>
      <c r="P3" t="s">
        <v>78</v>
      </c>
      <c r="Q3" t="s">
        <v>38</v>
      </c>
      <c r="R3" t="s">
        <v>39</v>
      </c>
      <c r="S3" t="s">
        <v>40</v>
      </c>
      <c r="T3" t="s">
        <v>41</v>
      </c>
      <c r="U3" t="s">
        <v>41</v>
      </c>
      <c r="W3" t="s">
        <v>41</v>
      </c>
      <c r="X3" t="s">
        <v>215</v>
      </c>
      <c r="Y3" t="s">
        <v>53</v>
      </c>
      <c r="Z3" t="s">
        <v>254</v>
      </c>
      <c r="AA3" t="s">
        <v>54</v>
      </c>
      <c r="AB3" t="s">
        <v>55</v>
      </c>
      <c r="AD3" t="s">
        <v>41</v>
      </c>
      <c r="AE3" t="s">
        <v>41</v>
      </c>
      <c r="AF3" t="s">
        <v>290</v>
      </c>
      <c r="AI3" t="s">
        <v>253</v>
      </c>
      <c r="AJ3">
        <v>5.9582443525034998</v>
      </c>
      <c r="AK3">
        <v>51.645741634290502</v>
      </c>
    </row>
    <row r="4" spans="1:37" x14ac:dyDescent="0.25">
      <c r="A4" t="s">
        <v>109</v>
      </c>
      <c r="B4" t="s">
        <v>110</v>
      </c>
      <c r="C4" t="s">
        <v>41</v>
      </c>
      <c r="E4" t="s">
        <v>214</v>
      </c>
      <c r="F4" t="s">
        <v>209</v>
      </c>
      <c r="G4" t="s">
        <v>77</v>
      </c>
      <c r="H4" t="s">
        <v>217</v>
      </c>
      <c r="I4" t="s">
        <v>100</v>
      </c>
      <c r="J4">
        <v>11.2</v>
      </c>
      <c r="K4" t="s">
        <v>111</v>
      </c>
      <c r="L4">
        <v>3.7</v>
      </c>
      <c r="M4">
        <v>11.6</v>
      </c>
      <c r="N4">
        <v>5.8</v>
      </c>
      <c r="O4">
        <v>33</v>
      </c>
      <c r="P4" t="s">
        <v>85</v>
      </c>
      <c r="Q4" t="s">
        <v>38</v>
      </c>
      <c r="R4" t="s">
        <v>39</v>
      </c>
      <c r="S4" t="s">
        <v>40</v>
      </c>
      <c r="T4" t="s">
        <v>41</v>
      </c>
      <c r="U4" t="s">
        <v>41</v>
      </c>
      <c r="W4" t="s">
        <v>41</v>
      </c>
      <c r="X4" t="s">
        <v>215</v>
      </c>
      <c r="Y4" t="s">
        <v>53</v>
      </c>
      <c r="Z4" t="s">
        <v>254</v>
      </c>
      <c r="AA4" t="s">
        <v>54</v>
      </c>
      <c r="AB4" t="s">
        <v>55</v>
      </c>
      <c r="AD4" t="s">
        <v>41</v>
      </c>
      <c r="AE4" t="s">
        <v>41</v>
      </c>
      <c r="AF4" t="s">
        <v>290</v>
      </c>
      <c r="AI4" t="s">
        <v>253</v>
      </c>
      <c r="AJ4">
        <v>5.95842625797897</v>
      </c>
      <c r="AK4">
        <v>51.645559569549498</v>
      </c>
    </row>
    <row r="5" spans="1:37" x14ac:dyDescent="0.25">
      <c r="A5" t="s">
        <v>155</v>
      </c>
      <c r="B5" t="s">
        <v>156</v>
      </c>
      <c r="C5" t="s">
        <v>44</v>
      </c>
      <c r="E5" t="s">
        <v>214</v>
      </c>
      <c r="F5" t="s">
        <v>211</v>
      </c>
      <c r="G5" t="s">
        <v>99</v>
      </c>
      <c r="H5" t="s">
        <v>218</v>
      </c>
      <c r="I5" t="s">
        <v>100</v>
      </c>
      <c r="J5">
        <v>12.8</v>
      </c>
      <c r="K5" t="s">
        <v>50</v>
      </c>
      <c r="L5">
        <v>4.8</v>
      </c>
      <c r="M5">
        <v>9.8000000000000007</v>
      </c>
      <c r="N5">
        <v>4.9000000000000004</v>
      </c>
      <c r="O5">
        <v>33</v>
      </c>
      <c r="P5" t="s">
        <v>85</v>
      </c>
      <c r="Q5" t="s">
        <v>38</v>
      </c>
      <c r="R5" t="s">
        <v>39</v>
      </c>
      <c r="S5" t="s">
        <v>40</v>
      </c>
      <c r="T5" t="s">
        <v>41</v>
      </c>
      <c r="U5" t="s">
        <v>41</v>
      </c>
      <c r="W5" t="s">
        <v>41</v>
      </c>
      <c r="X5" t="s">
        <v>215</v>
      </c>
      <c r="Y5" t="s">
        <v>53</v>
      </c>
      <c r="Z5" t="s">
        <v>254</v>
      </c>
      <c r="AA5" t="s">
        <v>101</v>
      </c>
      <c r="AB5" t="s">
        <v>55</v>
      </c>
      <c r="AD5" t="s">
        <v>41</v>
      </c>
      <c r="AE5" t="s">
        <v>41</v>
      </c>
      <c r="AF5" t="s">
        <v>290</v>
      </c>
      <c r="AG5" t="s">
        <v>244</v>
      </c>
      <c r="AI5" t="s">
        <v>253</v>
      </c>
      <c r="AJ5">
        <v>5.9585548081114696</v>
      </c>
      <c r="AK5">
        <v>51.645546761196698</v>
      </c>
    </row>
    <row r="6" spans="1:37" x14ac:dyDescent="0.25">
      <c r="A6" t="s">
        <v>153</v>
      </c>
      <c r="B6" t="s">
        <v>154</v>
      </c>
      <c r="C6" t="s">
        <v>44</v>
      </c>
      <c r="E6" t="s">
        <v>214</v>
      </c>
      <c r="F6" t="s">
        <v>211</v>
      </c>
      <c r="G6" t="s">
        <v>99</v>
      </c>
      <c r="H6" t="s">
        <v>218</v>
      </c>
      <c r="I6" t="s">
        <v>100</v>
      </c>
      <c r="J6">
        <v>13.5</v>
      </c>
      <c r="K6" t="s">
        <v>50</v>
      </c>
      <c r="L6">
        <v>5.0999999999999996</v>
      </c>
      <c r="M6">
        <v>9.8000000000000007</v>
      </c>
      <c r="N6">
        <v>4.9000000000000004</v>
      </c>
      <c r="O6">
        <v>31</v>
      </c>
      <c r="P6" t="s">
        <v>85</v>
      </c>
      <c r="Q6" t="s">
        <v>38</v>
      </c>
      <c r="R6" t="s">
        <v>39</v>
      </c>
      <c r="S6" t="s">
        <v>40</v>
      </c>
      <c r="T6" t="s">
        <v>41</v>
      </c>
      <c r="U6" t="s">
        <v>41</v>
      </c>
      <c r="W6" t="s">
        <v>41</v>
      </c>
      <c r="X6" t="s">
        <v>215</v>
      </c>
      <c r="Y6" t="s">
        <v>53</v>
      </c>
      <c r="Z6" t="s">
        <v>254</v>
      </c>
      <c r="AA6" t="s">
        <v>101</v>
      </c>
      <c r="AB6" t="s">
        <v>55</v>
      </c>
      <c r="AD6" t="s">
        <v>41</v>
      </c>
      <c r="AE6" t="s">
        <v>41</v>
      </c>
      <c r="AF6" t="s">
        <v>290</v>
      </c>
      <c r="AG6" t="s">
        <v>244</v>
      </c>
      <c r="AI6" t="s">
        <v>253</v>
      </c>
      <c r="AJ6">
        <v>5.9586707140734703</v>
      </c>
      <c r="AK6">
        <v>51.6455877211909</v>
      </c>
    </row>
    <row r="7" spans="1:37" x14ac:dyDescent="0.25">
      <c r="A7" t="s">
        <v>97</v>
      </c>
      <c r="B7" t="s">
        <v>98</v>
      </c>
      <c r="C7" t="s">
        <v>44</v>
      </c>
      <c r="E7" t="s">
        <v>214</v>
      </c>
      <c r="F7" t="s">
        <v>211</v>
      </c>
      <c r="G7" t="s">
        <v>99</v>
      </c>
      <c r="H7" t="s">
        <v>218</v>
      </c>
      <c r="I7" t="s">
        <v>100</v>
      </c>
      <c r="J7">
        <v>13.2</v>
      </c>
      <c r="K7" t="s">
        <v>50</v>
      </c>
      <c r="L7">
        <v>5.7</v>
      </c>
      <c r="M7">
        <v>10.8</v>
      </c>
      <c r="N7">
        <v>5.4</v>
      </c>
      <c r="O7">
        <v>32</v>
      </c>
      <c r="P7" t="s">
        <v>85</v>
      </c>
      <c r="Q7" t="s">
        <v>38</v>
      </c>
      <c r="R7" t="s">
        <v>39</v>
      </c>
      <c r="S7" t="s">
        <v>40</v>
      </c>
      <c r="T7" t="s">
        <v>41</v>
      </c>
      <c r="U7" t="s">
        <v>41</v>
      </c>
      <c r="W7" t="s">
        <v>41</v>
      </c>
      <c r="X7" t="s">
        <v>215</v>
      </c>
      <c r="Y7" t="s">
        <v>53</v>
      </c>
      <c r="Z7" t="s">
        <v>254</v>
      </c>
      <c r="AA7" t="s">
        <v>101</v>
      </c>
      <c r="AB7" t="s">
        <v>55</v>
      </c>
      <c r="AD7" t="s">
        <v>41</v>
      </c>
      <c r="AE7" t="s">
        <v>41</v>
      </c>
      <c r="AF7" t="s">
        <v>290</v>
      </c>
      <c r="AG7" t="s">
        <v>244</v>
      </c>
      <c r="AI7" t="s">
        <v>253</v>
      </c>
      <c r="AJ7">
        <v>5.9587829180790903</v>
      </c>
      <c r="AK7">
        <v>51.645629669040602</v>
      </c>
    </row>
    <row r="8" spans="1:37" x14ac:dyDescent="0.25">
      <c r="A8" t="s">
        <v>172</v>
      </c>
      <c r="B8" t="s">
        <v>173</v>
      </c>
      <c r="C8" t="s">
        <v>44</v>
      </c>
      <c r="E8" t="s">
        <v>214</v>
      </c>
      <c r="F8" t="s">
        <v>211</v>
      </c>
      <c r="G8" t="s">
        <v>99</v>
      </c>
      <c r="H8" t="s">
        <v>218</v>
      </c>
      <c r="I8" t="s">
        <v>100</v>
      </c>
      <c r="J8">
        <v>10.9</v>
      </c>
      <c r="K8" t="s">
        <v>111</v>
      </c>
      <c r="L8">
        <v>3.3</v>
      </c>
      <c r="M8">
        <v>11.4</v>
      </c>
      <c r="N8">
        <v>5.7</v>
      </c>
      <c r="O8">
        <v>37</v>
      </c>
      <c r="P8" t="s">
        <v>85</v>
      </c>
      <c r="Q8" t="s">
        <v>59</v>
      </c>
      <c r="R8" t="s">
        <v>39</v>
      </c>
      <c r="S8" t="s">
        <v>40</v>
      </c>
      <c r="T8" t="s">
        <v>41</v>
      </c>
      <c r="U8" t="s">
        <v>41</v>
      </c>
      <c r="W8" t="s">
        <v>41</v>
      </c>
      <c r="X8" t="s">
        <v>215</v>
      </c>
      <c r="Y8" t="s">
        <v>53</v>
      </c>
      <c r="Z8" t="s">
        <v>254</v>
      </c>
      <c r="AA8" t="s">
        <v>101</v>
      </c>
      <c r="AB8" t="s">
        <v>55</v>
      </c>
      <c r="AD8" t="s">
        <v>41</v>
      </c>
      <c r="AE8" t="s">
        <v>41</v>
      </c>
      <c r="AF8" t="s">
        <v>290</v>
      </c>
      <c r="AG8" t="s">
        <v>244</v>
      </c>
      <c r="AI8" t="s">
        <v>253</v>
      </c>
      <c r="AJ8">
        <v>5.9590080097473397</v>
      </c>
      <c r="AK8">
        <v>51.645711819063003</v>
      </c>
    </row>
    <row r="9" spans="1:37" x14ac:dyDescent="0.25">
      <c r="A9" t="s">
        <v>106</v>
      </c>
      <c r="B9" t="s">
        <v>107</v>
      </c>
      <c r="C9" t="s">
        <v>44</v>
      </c>
      <c r="E9" t="s">
        <v>214</v>
      </c>
      <c r="F9" t="s">
        <v>211</v>
      </c>
      <c r="G9" t="s">
        <v>77</v>
      </c>
      <c r="H9" t="s">
        <v>217</v>
      </c>
      <c r="I9" t="s">
        <v>100</v>
      </c>
      <c r="J9">
        <v>9.1</v>
      </c>
      <c r="K9" t="s">
        <v>111</v>
      </c>
      <c r="L9">
        <v>2.7</v>
      </c>
      <c r="M9">
        <v>7.7</v>
      </c>
      <c r="N9">
        <v>3.85</v>
      </c>
      <c r="O9">
        <v>29</v>
      </c>
      <c r="P9" t="s">
        <v>82</v>
      </c>
      <c r="Q9" t="s">
        <v>59</v>
      </c>
      <c r="R9" t="s">
        <v>39</v>
      </c>
      <c r="S9" t="s">
        <v>40</v>
      </c>
      <c r="T9" t="s">
        <v>41</v>
      </c>
      <c r="U9" t="s">
        <v>41</v>
      </c>
      <c r="W9" t="s">
        <v>41</v>
      </c>
      <c r="X9" t="s">
        <v>215</v>
      </c>
      <c r="Y9" t="s">
        <v>279</v>
      </c>
      <c r="Z9" t="s">
        <v>296</v>
      </c>
      <c r="AA9" t="s">
        <v>108</v>
      </c>
      <c r="AB9" t="s">
        <v>96</v>
      </c>
      <c r="AD9" t="s">
        <v>41</v>
      </c>
      <c r="AE9" t="s">
        <v>41</v>
      </c>
      <c r="AF9" t="s">
        <v>290</v>
      </c>
      <c r="AG9" t="s">
        <v>245</v>
      </c>
      <c r="AH9" t="s">
        <v>215</v>
      </c>
      <c r="AI9" t="s">
        <v>252</v>
      </c>
      <c r="AJ9">
        <v>5.9582671262397602</v>
      </c>
      <c r="AK9">
        <v>51.645353063765199</v>
      </c>
    </row>
    <row r="10" spans="1:37" x14ac:dyDescent="0.25">
      <c r="A10" t="s">
        <v>166</v>
      </c>
      <c r="B10" t="s">
        <v>167</v>
      </c>
      <c r="C10" t="s">
        <v>41</v>
      </c>
      <c r="D10" t="s">
        <v>44</v>
      </c>
      <c r="E10" t="s">
        <v>214</v>
      </c>
      <c r="F10" t="s">
        <v>209</v>
      </c>
      <c r="G10" t="s">
        <v>270</v>
      </c>
      <c r="H10" t="s">
        <v>219</v>
      </c>
      <c r="I10" t="s">
        <v>49</v>
      </c>
      <c r="J10">
        <v>15</v>
      </c>
      <c r="K10" t="s">
        <v>146</v>
      </c>
      <c r="L10">
        <v>3.1</v>
      </c>
      <c r="M10">
        <v>3</v>
      </c>
      <c r="N10">
        <v>1.5</v>
      </c>
      <c r="O10">
        <v>28</v>
      </c>
      <c r="P10" t="s">
        <v>82</v>
      </c>
      <c r="Q10" t="s">
        <v>59</v>
      </c>
      <c r="R10" t="s">
        <v>39</v>
      </c>
      <c r="S10" t="s">
        <v>60</v>
      </c>
      <c r="T10" t="s">
        <v>44</v>
      </c>
      <c r="U10" t="s">
        <v>44</v>
      </c>
      <c r="W10" t="s">
        <v>44</v>
      </c>
      <c r="X10" t="s">
        <v>216</v>
      </c>
      <c r="Y10" t="s">
        <v>42</v>
      </c>
      <c r="Z10" t="s">
        <v>104</v>
      </c>
      <c r="AA10" t="s">
        <v>168</v>
      </c>
      <c r="AB10" t="s">
        <v>169</v>
      </c>
      <c r="AD10" t="s">
        <v>41</v>
      </c>
      <c r="AE10" t="s">
        <v>41</v>
      </c>
      <c r="AF10" t="s">
        <v>41</v>
      </c>
      <c r="AG10" t="s">
        <v>240</v>
      </c>
      <c r="AH10" t="s">
        <v>215</v>
      </c>
      <c r="AI10" t="s">
        <v>253</v>
      </c>
      <c r="AJ10">
        <v>5.9584704347117698</v>
      </c>
      <c r="AK10">
        <v>51.645277034215397</v>
      </c>
    </row>
    <row r="11" spans="1:37" x14ac:dyDescent="0.25">
      <c r="A11" t="s">
        <v>139</v>
      </c>
      <c r="B11" t="s">
        <v>140</v>
      </c>
      <c r="C11" t="s">
        <v>41</v>
      </c>
      <c r="E11" t="s">
        <v>214</v>
      </c>
      <c r="F11" t="s">
        <v>209</v>
      </c>
      <c r="G11" t="s">
        <v>137</v>
      </c>
      <c r="H11" t="s">
        <v>220</v>
      </c>
      <c r="I11" t="s">
        <v>100</v>
      </c>
      <c r="J11">
        <v>21.1</v>
      </c>
      <c r="K11" t="s">
        <v>36</v>
      </c>
      <c r="L11">
        <v>3.7</v>
      </c>
      <c r="M11">
        <v>20.100000000000001</v>
      </c>
      <c r="N11">
        <v>10.050000000000001</v>
      </c>
      <c r="O11">
        <v>82</v>
      </c>
      <c r="P11" t="s">
        <v>37</v>
      </c>
      <c r="Q11" t="s">
        <v>38</v>
      </c>
      <c r="R11" t="s">
        <v>39</v>
      </c>
      <c r="S11" t="s">
        <v>60</v>
      </c>
      <c r="T11" t="s">
        <v>44</v>
      </c>
      <c r="U11" t="s">
        <v>44</v>
      </c>
      <c r="W11" t="s">
        <v>44</v>
      </c>
      <c r="X11" t="s">
        <v>216</v>
      </c>
      <c r="Y11" t="s">
        <v>53</v>
      </c>
      <c r="Z11" t="s">
        <v>254</v>
      </c>
      <c r="AA11" t="s">
        <v>141</v>
      </c>
      <c r="AB11" t="s">
        <v>55</v>
      </c>
      <c r="AD11" t="s">
        <v>41</v>
      </c>
      <c r="AE11" t="s">
        <v>41</v>
      </c>
      <c r="AI11" t="s">
        <v>253</v>
      </c>
      <c r="AJ11">
        <v>5.9588538744428599</v>
      </c>
      <c r="AK11">
        <v>51.6452359497288</v>
      </c>
    </row>
    <row r="12" spans="1:37" x14ac:dyDescent="0.25">
      <c r="A12" t="s">
        <v>135</v>
      </c>
      <c r="B12" t="s">
        <v>136</v>
      </c>
      <c r="C12" t="s">
        <v>41</v>
      </c>
      <c r="E12" t="s">
        <v>214</v>
      </c>
      <c r="F12" t="s">
        <v>209</v>
      </c>
      <c r="G12" t="s">
        <v>137</v>
      </c>
      <c r="H12" t="s">
        <v>220</v>
      </c>
      <c r="I12" t="s">
        <v>100</v>
      </c>
      <c r="J12">
        <v>23.1</v>
      </c>
      <c r="K12" t="s">
        <v>36</v>
      </c>
      <c r="L12">
        <v>4.5999999999999996</v>
      </c>
      <c r="M12">
        <v>18.2</v>
      </c>
      <c r="N12">
        <v>9.1</v>
      </c>
      <c r="O12">
        <v>79</v>
      </c>
      <c r="P12" t="s">
        <v>51</v>
      </c>
      <c r="Q12" t="s">
        <v>38</v>
      </c>
      <c r="R12" t="s">
        <v>39</v>
      </c>
      <c r="S12" t="s">
        <v>60</v>
      </c>
      <c r="T12" t="s">
        <v>44</v>
      </c>
      <c r="U12" t="s">
        <v>44</v>
      </c>
      <c r="W12" t="s">
        <v>44</v>
      </c>
      <c r="X12" t="s">
        <v>216</v>
      </c>
      <c r="Y12" t="s">
        <v>279</v>
      </c>
      <c r="Z12" t="s">
        <v>284</v>
      </c>
      <c r="AA12" t="s">
        <v>138</v>
      </c>
      <c r="AB12" t="s">
        <v>55</v>
      </c>
      <c r="AD12" t="s">
        <v>41</v>
      </c>
      <c r="AE12" t="s">
        <v>41</v>
      </c>
      <c r="AI12" t="s">
        <v>253</v>
      </c>
      <c r="AJ12">
        <v>5.9589745523908499</v>
      </c>
      <c r="AK12">
        <v>51.645106214503201</v>
      </c>
    </row>
    <row r="13" spans="1:37" x14ac:dyDescent="0.25">
      <c r="A13" t="s">
        <v>102</v>
      </c>
      <c r="B13" t="s">
        <v>103</v>
      </c>
      <c r="C13" t="s">
        <v>41</v>
      </c>
      <c r="D13" t="s">
        <v>44</v>
      </c>
      <c r="E13" t="s">
        <v>214</v>
      </c>
      <c r="F13" t="s">
        <v>210</v>
      </c>
      <c r="G13" t="s">
        <v>34</v>
      </c>
      <c r="H13" t="s">
        <v>221</v>
      </c>
      <c r="I13" t="s">
        <v>35</v>
      </c>
      <c r="J13">
        <v>10.4</v>
      </c>
      <c r="K13" t="s">
        <v>111</v>
      </c>
      <c r="L13">
        <v>0.5</v>
      </c>
      <c r="M13">
        <v>3.2</v>
      </c>
      <c r="N13">
        <v>1.6</v>
      </c>
      <c r="O13">
        <v>16</v>
      </c>
      <c r="P13" t="s">
        <v>116</v>
      </c>
      <c r="Q13" t="s">
        <v>59</v>
      </c>
      <c r="R13" t="s">
        <v>39</v>
      </c>
      <c r="S13" t="s">
        <v>40</v>
      </c>
      <c r="T13" t="s">
        <v>41</v>
      </c>
      <c r="U13" t="s">
        <v>41</v>
      </c>
      <c r="W13" t="s">
        <v>41</v>
      </c>
      <c r="X13" t="s">
        <v>215</v>
      </c>
      <c r="Y13" t="s">
        <v>42</v>
      </c>
      <c r="Z13" t="s">
        <v>104</v>
      </c>
      <c r="AA13" t="s">
        <v>105</v>
      </c>
      <c r="AB13" t="s">
        <v>96</v>
      </c>
      <c r="AD13" t="s">
        <v>41</v>
      </c>
      <c r="AE13" t="s">
        <v>41</v>
      </c>
      <c r="AF13" t="s">
        <v>41</v>
      </c>
      <c r="AG13" t="s">
        <v>241</v>
      </c>
      <c r="AH13" t="s">
        <v>215</v>
      </c>
      <c r="AI13" t="s">
        <v>252</v>
      </c>
      <c r="AJ13">
        <v>5.9584032600683896</v>
      </c>
      <c r="AK13">
        <v>51.644782605773699</v>
      </c>
    </row>
    <row r="14" spans="1:37" x14ac:dyDescent="0.25">
      <c r="A14" t="s">
        <v>157</v>
      </c>
      <c r="B14" t="s">
        <v>158</v>
      </c>
      <c r="C14" t="s">
        <v>41</v>
      </c>
      <c r="D14" t="s">
        <v>44</v>
      </c>
      <c r="E14" t="s">
        <v>214</v>
      </c>
      <c r="F14" t="s">
        <v>210</v>
      </c>
      <c r="G14" t="s">
        <v>34</v>
      </c>
      <c r="H14" t="s">
        <v>221</v>
      </c>
      <c r="I14" t="s">
        <v>35</v>
      </c>
      <c r="J14">
        <v>8.5</v>
      </c>
      <c r="K14" t="s">
        <v>115</v>
      </c>
      <c r="L14">
        <v>0.6</v>
      </c>
      <c r="M14">
        <v>3</v>
      </c>
      <c r="N14">
        <v>1.5</v>
      </c>
      <c r="O14">
        <v>15</v>
      </c>
      <c r="P14" t="s">
        <v>116</v>
      </c>
      <c r="Q14" t="s">
        <v>59</v>
      </c>
      <c r="R14" t="s">
        <v>39</v>
      </c>
      <c r="S14" t="s">
        <v>60</v>
      </c>
      <c r="T14" t="s">
        <v>44</v>
      </c>
      <c r="U14" t="s">
        <v>44</v>
      </c>
      <c r="W14" t="s">
        <v>44</v>
      </c>
      <c r="X14" t="s">
        <v>216</v>
      </c>
      <c r="Y14" t="s">
        <v>42</v>
      </c>
      <c r="Z14" t="s">
        <v>159</v>
      </c>
      <c r="AA14" t="s">
        <v>95</v>
      </c>
      <c r="AB14" t="s">
        <v>55</v>
      </c>
      <c r="AD14" t="s">
        <v>41</v>
      </c>
      <c r="AE14" t="s">
        <v>41</v>
      </c>
      <c r="AF14" t="s">
        <v>41</v>
      </c>
      <c r="AG14" t="s">
        <v>241</v>
      </c>
      <c r="AH14" t="s">
        <v>215</v>
      </c>
      <c r="AI14" t="s">
        <v>252</v>
      </c>
      <c r="AJ14">
        <v>5.9580429700602604</v>
      </c>
      <c r="AK14">
        <v>51.644678301885698</v>
      </c>
    </row>
    <row r="15" spans="1:37" x14ac:dyDescent="0.25">
      <c r="A15" t="s">
        <v>56</v>
      </c>
      <c r="B15" t="s">
        <v>57</v>
      </c>
      <c r="C15" t="s">
        <v>41</v>
      </c>
      <c r="E15" t="s">
        <v>214</v>
      </c>
      <c r="F15" t="s">
        <v>210</v>
      </c>
      <c r="G15" t="s">
        <v>58</v>
      </c>
      <c r="H15" t="s">
        <v>222</v>
      </c>
      <c r="I15" t="s">
        <v>49</v>
      </c>
      <c r="J15">
        <v>16.100000000000001</v>
      </c>
      <c r="K15" t="s">
        <v>146</v>
      </c>
      <c r="L15">
        <v>3.3</v>
      </c>
      <c r="M15">
        <v>13</v>
      </c>
      <c r="N15">
        <v>6.5</v>
      </c>
      <c r="O15">
        <v>66</v>
      </c>
      <c r="P15" t="s">
        <v>51</v>
      </c>
      <c r="Q15" t="s">
        <v>59</v>
      </c>
      <c r="R15" t="s">
        <v>39</v>
      </c>
      <c r="S15" t="s">
        <v>60</v>
      </c>
      <c r="T15" t="s">
        <v>44</v>
      </c>
      <c r="U15" t="s">
        <v>44</v>
      </c>
      <c r="W15" t="s">
        <v>44</v>
      </c>
      <c r="X15" t="s">
        <v>216</v>
      </c>
      <c r="Y15" t="s">
        <v>53</v>
      </c>
      <c r="Z15" t="s">
        <v>61</v>
      </c>
      <c r="AA15" t="s">
        <v>62</v>
      </c>
      <c r="AB15" t="s">
        <v>55</v>
      </c>
      <c r="AD15" t="s">
        <v>41</v>
      </c>
      <c r="AE15" t="s">
        <v>41</v>
      </c>
      <c r="AI15" t="s">
        <v>252</v>
      </c>
      <c r="AJ15">
        <v>5.9575383480166604</v>
      </c>
      <c r="AK15">
        <v>51.644531947551499</v>
      </c>
    </row>
    <row r="16" spans="1:37" x14ac:dyDescent="0.25">
      <c r="A16" t="s">
        <v>178</v>
      </c>
      <c r="B16" t="s">
        <v>179</v>
      </c>
      <c r="C16" t="s">
        <v>41</v>
      </c>
      <c r="D16" t="s">
        <v>44</v>
      </c>
      <c r="E16" t="s">
        <v>214</v>
      </c>
      <c r="F16" t="s">
        <v>211</v>
      </c>
      <c r="G16" t="s">
        <v>91</v>
      </c>
      <c r="H16" t="s">
        <v>234</v>
      </c>
      <c r="I16" t="s">
        <v>35</v>
      </c>
      <c r="J16">
        <v>5.8</v>
      </c>
      <c r="K16" t="s">
        <v>92</v>
      </c>
      <c r="L16">
        <v>3</v>
      </c>
      <c r="M16">
        <v>2.8</v>
      </c>
      <c r="N16">
        <v>1.4</v>
      </c>
      <c r="O16">
        <v>10</v>
      </c>
      <c r="P16" t="s">
        <v>116</v>
      </c>
      <c r="Q16" t="s">
        <v>72</v>
      </c>
      <c r="R16" t="s">
        <v>94</v>
      </c>
      <c r="S16" t="s">
        <v>40</v>
      </c>
      <c r="T16" t="s">
        <v>41</v>
      </c>
      <c r="U16" t="s">
        <v>41</v>
      </c>
      <c r="W16" t="s">
        <v>41</v>
      </c>
      <c r="X16" t="s">
        <v>215</v>
      </c>
      <c r="Y16" t="s">
        <v>117</v>
      </c>
      <c r="Z16" t="s">
        <v>104</v>
      </c>
      <c r="AA16" t="s">
        <v>95</v>
      </c>
      <c r="AB16" t="s">
        <v>55</v>
      </c>
      <c r="AD16" t="s">
        <v>41</v>
      </c>
      <c r="AE16" t="s">
        <v>41</v>
      </c>
      <c r="AF16" t="s">
        <v>41</v>
      </c>
      <c r="AG16" t="s">
        <v>242</v>
      </c>
      <c r="AH16" t="s">
        <v>215</v>
      </c>
      <c r="AI16" t="s">
        <v>253</v>
      </c>
      <c r="AJ16">
        <v>5.9595342659980899</v>
      </c>
      <c r="AK16">
        <v>51.645669573121403</v>
      </c>
    </row>
    <row r="17" spans="1:37" x14ac:dyDescent="0.25">
      <c r="A17" t="s">
        <v>176</v>
      </c>
      <c r="B17" t="s">
        <v>177</v>
      </c>
      <c r="C17" t="s">
        <v>41</v>
      </c>
      <c r="D17" t="s">
        <v>44</v>
      </c>
      <c r="E17" t="s">
        <v>214</v>
      </c>
      <c r="F17" t="s">
        <v>211</v>
      </c>
      <c r="G17" t="s">
        <v>91</v>
      </c>
      <c r="H17" t="s">
        <v>234</v>
      </c>
      <c r="I17" t="s">
        <v>35</v>
      </c>
      <c r="J17">
        <v>7.1</v>
      </c>
      <c r="K17" t="s">
        <v>115</v>
      </c>
      <c r="L17">
        <v>2.9</v>
      </c>
      <c r="M17">
        <v>4.8</v>
      </c>
      <c r="N17">
        <v>2.4</v>
      </c>
      <c r="O17">
        <v>12</v>
      </c>
      <c r="P17" t="s">
        <v>116</v>
      </c>
      <c r="Q17" t="s">
        <v>59</v>
      </c>
      <c r="R17" t="s">
        <v>39</v>
      </c>
      <c r="S17" t="s">
        <v>40</v>
      </c>
      <c r="T17" t="s">
        <v>41</v>
      </c>
      <c r="U17" t="s">
        <v>41</v>
      </c>
      <c r="W17" t="s">
        <v>41</v>
      </c>
      <c r="X17" t="s">
        <v>215</v>
      </c>
      <c r="Y17" t="s">
        <v>117</v>
      </c>
      <c r="Z17" t="s">
        <v>104</v>
      </c>
      <c r="AA17" t="s">
        <v>95</v>
      </c>
      <c r="AB17" t="s">
        <v>55</v>
      </c>
      <c r="AD17" t="s">
        <v>41</v>
      </c>
      <c r="AE17" t="s">
        <v>41</v>
      </c>
      <c r="AF17" t="s">
        <v>41</v>
      </c>
      <c r="AG17" t="s">
        <v>241</v>
      </c>
      <c r="AH17" t="s">
        <v>215</v>
      </c>
      <c r="AI17" t="s">
        <v>253</v>
      </c>
      <c r="AJ17">
        <v>5.9597149588137102</v>
      </c>
      <c r="AK17">
        <v>51.645450992900699</v>
      </c>
    </row>
    <row r="18" spans="1:37" x14ac:dyDescent="0.25">
      <c r="A18" t="s">
        <v>170</v>
      </c>
      <c r="B18" t="s">
        <v>171</v>
      </c>
      <c r="C18" t="s">
        <v>41</v>
      </c>
      <c r="D18" t="s">
        <v>44</v>
      </c>
      <c r="E18" t="s">
        <v>214</v>
      </c>
      <c r="F18" t="s">
        <v>211</v>
      </c>
      <c r="G18" t="s">
        <v>91</v>
      </c>
      <c r="H18" t="s">
        <v>234</v>
      </c>
      <c r="I18" t="s">
        <v>35</v>
      </c>
      <c r="J18">
        <v>7.1</v>
      </c>
      <c r="K18" t="s">
        <v>115</v>
      </c>
      <c r="L18">
        <v>2.7</v>
      </c>
      <c r="M18">
        <v>4.5999999999999996</v>
      </c>
      <c r="N18">
        <v>2.2999999999999998</v>
      </c>
      <c r="O18">
        <v>11</v>
      </c>
      <c r="P18" t="s">
        <v>116</v>
      </c>
      <c r="Q18" t="s">
        <v>59</v>
      </c>
      <c r="R18" t="s">
        <v>94</v>
      </c>
      <c r="S18" t="s">
        <v>40</v>
      </c>
      <c r="T18" t="s">
        <v>41</v>
      </c>
      <c r="U18" t="s">
        <v>41</v>
      </c>
      <c r="W18" t="s">
        <v>41</v>
      </c>
      <c r="X18" t="s">
        <v>215</v>
      </c>
      <c r="Y18" t="s">
        <v>42</v>
      </c>
      <c r="Z18" t="s">
        <v>104</v>
      </c>
      <c r="AA18" t="s">
        <v>95</v>
      </c>
      <c r="AB18" t="s">
        <v>55</v>
      </c>
      <c r="AD18" t="s">
        <v>41</v>
      </c>
      <c r="AE18" t="s">
        <v>41</v>
      </c>
      <c r="AF18" t="s">
        <v>41</v>
      </c>
      <c r="AG18" t="s">
        <v>241</v>
      </c>
      <c r="AH18" t="s">
        <v>215</v>
      </c>
      <c r="AI18" t="s">
        <v>253</v>
      </c>
      <c r="AJ18">
        <v>5.9599666642326801</v>
      </c>
      <c r="AK18">
        <v>51.645155352273598</v>
      </c>
    </row>
    <row r="19" spans="1:37" x14ac:dyDescent="0.25">
      <c r="A19" t="s">
        <v>151</v>
      </c>
      <c r="B19" t="s">
        <v>152</v>
      </c>
      <c r="C19" t="s">
        <v>41</v>
      </c>
      <c r="D19" t="s">
        <v>44</v>
      </c>
      <c r="E19" t="s">
        <v>214</v>
      </c>
      <c r="F19" t="s">
        <v>211</v>
      </c>
      <c r="G19" t="s">
        <v>91</v>
      </c>
      <c r="H19" t="s">
        <v>234</v>
      </c>
      <c r="I19" t="s">
        <v>35</v>
      </c>
      <c r="J19">
        <v>6.7</v>
      </c>
      <c r="K19" t="s">
        <v>115</v>
      </c>
      <c r="L19">
        <v>3</v>
      </c>
      <c r="M19">
        <v>4</v>
      </c>
      <c r="N19">
        <v>2</v>
      </c>
      <c r="O19">
        <v>9</v>
      </c>
      <c r="P19" t="s">
        <v>93</v>
      </c>
      <c r="Q19" t="s">
        <v>59</v>
      </c>
      <c r="R19" t="s">
        <v>73</v>
      </c>
      <c r="S19" t="s">
        <v>40</v>
      </c>
      <c r="T19" t="s">
        <v>41</v>
      </c>
      <c r="U19" t="s">
        <v>41</v>
      </c>
      <c r="W19" t="s">
        <v>41</v>
      </c>
      <c r="X19" t="s">
        <v>215</v>
      </c>
      <c r="Y19" t="s">
        <v>42</v>
      </c>
      <c r="Z19" t="s">
        <v>104</v>
      </c>
      <c r="AA19" t="s">
        <v>95</v>
      </c>
      <c r="AB19" t="s">
        <v>55</v>
      </c>
      <c r="AD19" t="s">
        <v>41</v>
      </c>
      <c r="AE19" t="s">
        <v>41</v>
      </c>
      <c r="AF19" t="s">
        <v>41</v>
      </c>
      <c r="AG19" t="s">
        <v>241</v>
      </c>
      <c r="AH19" t="s">
        <v>215</v>
      </c>
      <c r="AI19" t="s">
        <v>253</v>
      </c>
      <c r="AJ19">
        <v>5.9601265313493998</v>
      </c>
      <c r="AK19">
        <v>51.644966417491901</v>
      </c>
    </row>
    <row r="20" spans="1:37" x14ac:dyDescent="0.25">
      <c r="A20" t="s">
        <v>149</v>
      </c>
      <c r="B20" t="s">
        <v>150</v>
      </c>
      <c r="C20" t="s">
        <v>41</v>
      </c>
      <c r="D20" t="s">
        <v>44</v>
      </c>
      <c r="E20" t="s">
        <v>214</v>
      </c>
      <c r="F20" t="s">
        <v>211</v>
      </c>
      <c r="G20" t="s">
        <v>91</v>
      </c>
      <c r="H20" t="s">
        <v>234</v>
      </c>
      <c r="I20" t="s">
        <v>35</v>
      </c>
      <c r="J20">
        <v>6.7</v>
      </c>
      <c r="K20" t="s">
        <v>115</v>
      </c>
      <c r="L20">
        <v>2.8</v>
      </c>
      <c r="M20">
        <v>3</v>
      </c>
      <c r="N20">
        <v>1.5</v>
      </c>
      <c r="O20">
        <v>8</v>
      </c>
      <c r="P20" t="s">
        <v>93</v>
      </c>
      <c r="Q20" t="s">
        <v>72</v>
      </c>
      <c r="R20" t="s">
        <v>94</v>
      </c>
      <c r="S20" t="s">
        <v>40</v>
      </c>
      <c r="T20" t="s">
        <v>41</v>
      </c>
      <c r="U20" t="s">
        <v>41</v>
      </c>
      <c r="W20" t="s">
        <v>41</v>
      </c>
      <c r="X20" t="s">
        <v>215</v>
      </c>
      <c r="Y20" t="s">
        <v>42</v>
      </c>
      <c r="Z20" t="s">
        <v>104</v>
      </c>
      <c r="AA20" t="s">
        <v>95</v>
      </c>
      <c r="AB20" t="s">
        <v>55</v>
      </c>
      <c r="AD20" t="s">
        <v>41</v>
      </c>
      <c r="AE20" t="s">
        <v>41</v>
      </c>
      <c r="AF20" t="s">
        <v>41</v>
      </c>
      <c r="AG20" t="s">
        <v>242</v>
      </c>
      <c r="AH20" t="s">
        <v>215</v>
      </c>
      <c r="AI20" t="s">
        <v>253</v>
      </c>
      <c r="AJ20">
        <v>5.9603323463585598</v>
      </c>
      <c r="AK20">
        <v>51.644755255692097</v>
      </c>
    </row>
    <row r="21" spans="1:37" x14ac:dyDescent="0.25">
      <c r="A21" t="s">
        <v>89</v>
      </c>
      <c r="B21" t="s">
        <v>90</v>
      </c>
      <c r="C21" t="s">
        <v>41</v>
      </c>
      <c r="D21" t="s">
        <v>44</v>
      </c>
      <c r="E21" t="s">
        <v>214</v>
      </c>
      <c r="F21" t="s">
        <v>211</v>
      </c>
      <c r="G21" t="s">
        <v>91</v>
      </c>
      <c r="H21" t="s">
        <v>234</v>
      </c>
      <c r="I21" t="s">
        <v>35</v>
      </c>
      <c r="J21">
        <v>5.9</v>
      </c>
      <c r="K21" t="s">
        <v>92</v>
      </c>
      <c r="L21">
        <v>2.6</v>
      </c>
      <c r="M21">
        <v>1.6</v>
      </c>
      <c r="N21">
        <v>0.8</v>
      </c>
      <c r="O21">
        <v>7</v>
      </c>
      <c r="P21" t="s">
        <v>93</v>
      </c>
      <c r="Q21" t="s">
        <v>72</v>
      </c>
      <c r="R21" t="s">
        <v>94</v>
      </c>
      <c r="S21" t="s">
        <v>40</v>
      </c>
      <c r="T21" t="s">
        <v>41</v>
      </c>
      <c r="U21" t="s">
        <v>41</v>
      </c>
      <c r="W21" t="s">
        <v>41</v>
      </c>
      <c r="X21" t="s">
        <v>215</v>
      </c>
      <c r="Y21" t="s">
        <v>42</v>
      </c>
      <c r="Z21" t="s">
        <v>104</v>
      </c>
      <c r="AA21" t="s">
        <v>95</v>
      </c>
      <c r="AB21" t="s">
        <v>96</v>
      </c>
      <c r="AC21" s="4"/>
      <c r="AD21" t="s">
        <v>41</v>
      </c>
      <c r="AE21" t="s">
        <v>41</v>
      </c>
      <c r="AF21" t="s">
        <v>41</v>
      </c>
      <c r="AG21" t="s">
        <v>242</v>
      </c>
      <c r="AH21" t="s">
        <v>215</v>
      </c>
      <c r="AI21" t="s">
        <v>253</v>
      </c>
      <c r="AJ21">
        <v>5.9605533439815401</v>
      </c>
      <c r="AK21">
        <v>51.644513497894401</v>
      </c>
    </row>
    <row r="22" spans="1:37" x14ac:dyDescent="0.25">
      <c r="A22" t="s">
        <v>205</v>
      </c>
      <c r="C22" t="s">
        <v>41</v>
      </c>
      <c r="E22" t="s">
        <v>47</v>
      </c>
      <c r="F22" t="s">
        <v>211</v>
      </c>
      <c r="G22" t="s">
        <v>206</v>
      </c>
      <c r="H22" t="s">
        <v>223</v>
      </c>
      <c r="I22" t="s">
        <v>49</v>
      </c>
      <c r="J22">
        <v>16.2</v>
      </c>
      <c r="K22" t="s">
        <v>146</v>
      </c>
      <c r="L22">
        <v>2.9</v>
      </c>
      <c r="M22">
        <v>11.4</v>
      </c>
      <c r="N22">
        <v>5.7</v>
      </c>
      <c r="O22">
        <v>40</v>
      </c>
      <c r="P22" t="s">
        <v>78</v>
      </c>
      <c r="Q22" t="s">
        <v>38</v>
      </c>
      <c r="R22" t="s">
        <v>39</v>
      </c>
      <c r="S22" t="s">
        <v>40</v>
      </c>
      <c r="T22" t="s">
        <v>41</v>
      </c>
      <c r="U22" t="s">
        <v>41</v>
      </c>
      <c r="W22" t="s">
        <v>41</v>
      </c>
      <c r="X22" t="s">
        <v>215</v>
      </c>
      <c r="Y22" t="s">
        <v>279</v>
      </c>
      <c r="Z22" t="s">
        <v>291</v>
      </c>
      <c r="AA22" t="s">
        <v>204</v>
      </c>
      <c r="AB22" t="s">
        <v>207</v>
      </c>
      <c r="AC22" t="s">
        <v>208</v>
      </c>
      <c r="AD22" t="s">
        <v>41</v>
      </c>
      <c r="AE22" t="s">
        <v>41</v>
      </c>
      <c r="AI22" t="s">
        <v>252</v>
      </c>
      <c r="AJ22">
        <v>5.9599421341819996</v>
      </c>
      <c r="AK22">
        <v>51.645368508012901</v>
      </c>
    </row>
    <row r="23" spans="1:37" x14ac:dyDescent="0.25">
      <c r="A23" t="s">
        <v>203</v>
      </c>
      <c r="C23" t="s">
        <v>41</v>
      </c>
      <c r="E23" t="s">
        <v>47</v>
      </c>
      <c r="F23" t="s">
        <v>211</v>
      </c>
      <c r="G23" t="s">
        <v>200</v>
      </c>
      <c r="H23" t="s">
        <v>224</v>
      </c>
      <c r="I23" t="s">
        <v>100</v>
      </c>
      <c r="J23">
        <v>7.2</v>
      </c>
      <c r="K23" t="s">
        <v>115</v>
      </c>
      <c r="L23">
        <v>1.5</v>
      </c>
      <c r="M23">
        <v>10</v>
      </c>
      <c r="N23">
        <v>5</v>
      </c>
      <c r="O23">
        <v>16</v>
      </c>
      <c r="P23" t="s">
        <v>116</v>
      </c>
      <c r="Q23" t="s">
        <v>38</v>
      </c>
      <c r="R23" t="s">
        <v>39</v>
      </c>
      <c r="S23" t="s">
        <v>40</v>
      </c>
      <c r="T23" t="s">
        <v>41</v>
      </c>
      <c r="U23" t="s">
        <v>41</v>
      </c>
      <c r="W23" t="s">
        <v>41</v>
      </c>
      <c r="X23" t="s">
        <v>215</v>
      </c>
      <c r="Y23" t="s">
        <v>279</v>
      </c>
      <c r="Z23" t="s">
        <v>292</v>
      </c>
      <c r="AA23" t="s">
        <v>204</v>
      </c>
      <c r="AB23" t="s">
        <v>201</v>
      </c>
      <c r="AC23" t="s">
        <v>202</v>
      </c>
      <c r="AD23" t="s">
        <v>41</v>
      </c>
      <c r="AE23" t="s">
        <v>41</v>
      </c>
      <c r="AI23" t="s">
        <v>252</v>
      </c>
      <c r="AJ23">
        <v>5.9601367468792903</v>
      </c>
      <c r="AK23">
        <v>51.645143704221098</v>
      </c>
    </row>
    <row r="24" spans="1:37" x14ac:dyDescent="0.25">
      <c r="A24" t="s">
        <v>199</v>
      </c>
      <c r="C24" t="s">
        <v>41</v>
      </c>
      <c r="E24" t="s">
        <v>47</v>
      </c>
      <c r="F24" t="s">
        <v>211</v>
      </c>
      <c r="G24" t="s">
        <v>200</v>
      </c>
      <c r="H24" t="s">
        <v>224</v>
      </c>
      <c r="I24" t="s">
        <v>100</v>
      </c>
      <c r="J24">
        <v>7.9</v>
      </c>
      <c r="K24" t="s">
        <v>115</v>
      </c>
      <c r="L24">
        <v>0.5</v>
      </c>
      <c r="M24">
        <v>10</v>
      </c>
      <c r="N24">
        <v>5</v>
      </c>
      <c r="O24">
        <v>17</v>
      </c>
      <c r="P24" t="s">
        <v>116</v>
      </c>
      <c r="Q24" t="s">
        <v>38</v>
      </c>
      <c r="R24" t="s">
        <v>39</v>
      </c>
      <c r="S24" t="s">
        <v>40</v>
      </c>
      <c r="T24" t="s">
        <v>41</v>
      </c>
      <c r="U24" t="s">
        <v>41</v>
      </c>
      <c r="W24" t="s">
        <v>41</v>
      </c>
      <c r="X24" t="s">
        <v>215</v>
      </c>
      <c r="Y24" t="s">
        <v>279</v>
      </c>
      <c r="Z24" t="s">
        <v>292</v>
      </c>
      <c r="AA24" t="s">
        <v>192</v>
      </c>
      <c r="AB24" t="s">
        <v>201</v>
      </c>
      <c r="AC24" t="s">
        <v>202</v>
      </c>
      <c r="AD24" t="s">
        <v>41</v>
      </c>
      <c r="AE24" t="s">
        <v>41</v>
      </c>
      <c r="AI24" t="s">
        <v>252</v>
      </c>
      <c r="AJ24">
        <v>5.96015138207893</v>
      </c>
      <c r="AK24">
        <v>51.6451169297424</v>
      </c>
    </row>
    <row r="25" spans="1:37" x14ac:dyDescent="0.25">
      <c r="A25" t="s">
        <v>195</v>
      </c>
      <c r="C25" t="s">
        <v>41</v>
      </c>
      <c r="E25" t="s">
        <v>47</v>
      </c>
      <c r="F25" t="s">
        <v>211</v>
      </c>
      <c r="G25" t="s">
        <v>34</v>
      </c>
      <c r="H25" t="s">
        <v>221</v>
      </c>
      <c r="I25" t="s">
        <v>49</v>
      </c>
      <c r="J25">
        <v>6.2</v>
      </c>
      <c r="K25" t="s">
        <v>115</v>
      </c>
      <c r="L25">
        <v>1.6</v>
      </c>
      <c r="M25">
        <v>2</v>
      </c>
      <c r="N25">
        <v>1</v>
      </c>
      <c r="O25">
        <v>25</v>
      </c>
      <c r="P25" t="s">
        <v>82</v>
      </c>
      <c r="Q25" t="s">
        <v>38</v>
      </c>
      <c r="R25" t="s">
        <v>39</v>
      </c>
      <c r="S25" t="s">
        <v>40</v>
      </c>
      <c r="T25" t="s">
        <v>41</v>
      </c>
      <c r="U25" t="s">
        <v>41</v>
      </c>
      <c r="W25" t="s">
        <v>41</v>
      </c>
      <c r="X25" t="s">
        <v>215</v>
      </c>
      <c r="Y25" t="s">
        <v>279</v>
      </c>
      <c r="Z25" t="s">
        <v>293</v>
      </c>
      <c r="AA25" t="s">
        <v>196</v>
      </c>
      <c r="AB25" t="s">
        <v>197</v>
      </c>
      <c r="AC25" t="s">
        <v>198</v>
      </c>
      <c r="AD25" t="s">
        <v>44</v>
      </c>
      <c r="AE25" t="s">
        <v>41</v>
      </c>
      <c r="AI25" t="s">
        <v>253</v>
      </c>
      <c r="AJ25">
        <v>5.9602454673710401</v>
      </c>
      <c r="AK25">
        <v>51.644986248227198</v>
      </c>
    </row>
    <row r="26" spans="1:37" x14ac:dyDescent="0.25">
      <c r="A26" t="s">
        <v>190</v>
      </c>
      <c r="C26" t="s">
        <v>41</v>
      </c>
      <c r="E26" t="s">
        <v>47</v>
      </c>
      <c r="F26" t="s">
        <v>211</v>
      </c>
      <c r="G26" t="s">
        <v>191</v>
      </c>
      <c r="H26" t="s">
        <v>225</v>
      </c>
      <c r="I26" t="s">
        <v>49</v>
      </c>
      <c r="J26">
        <v>8.8000000000000007</v>
      </c>
      <c r="K26" t="s">
        <v>115</v>
      </c>
      <c r="L26">
        <v>1</v>
      </c>
      <c r="M26">
        <v>3.5</v>
      </c>
      <c r="N26">
        <v>1.75</v>
      </c>
      <c r="O26">
        <v>23</v>
      </c>
      <c r="P26" t="s">
        <v>82</v>
      </c>
      <c r="Q26" t="s">
        <v>38</v>
      </c>
      <c r="R26" t="s">
        <v>39</v>
      </c>
      <c r="S26" t="s">
        <v>40</v>
      </c>
      <c r="T26" t="s">
        <v>41</v>
      </c>
      <c r="U26" t="s">
        <v>41</v>
      </c>
      <c r="W26" t="s">
        <v>41</v>
      </c>
      <c r="X26" t="s">
        <v>215</v>
      </c>
      <c r="Y26" t="s">
        <v>279</v>
      </c>
      <c r="Z26" t="s">
        <v>294</v>
      </c>
      <c r="AA26" t="s">
        <v>192</v>
      </c>
      <c r="AB26" t="s">
        <v>193</v>
      </c>
      <c r="AC26" t="s">
        <v>194</v>
      </c>
      <c r="AD26" t="s">
        <v>41</v>
      </c>
      <c r="AE26" t="s">
        <v>41</v>
      </c>
      <c r="AI26" t="s">
        <v>252</v>
      </c>
      <c r="AJ26">
        <v>5.9603972706680803</v>
      </c>
      <c r="AK26">
        <v>51.6448176582402</v>
      </c>
    </row>
    <row r="27" spans="1:37" x14ac:dyDescent="0.25">
      <c r="A27" t="s">
        <v>183</v>
      </c>
      <c r="C27" t="s">
        <v>41</v>
      </c>
      <c r="E27" t="s">
        <v>47</v>
      </c>
      <c r="F27" t="s">
        <v>212</v>
      </c>
      <c r="G27" t="s">
        <v>184</v>
      </c>
      <c r="H27" t="s">
        <v>226</v>
      </c>
      <c r="I27" t="s">
        <v>49</v>
      </c>
      <c r="J27">
        <v>19.399999999999999</v>
      </c>
      <c r="K27" t="s">
        <v>36</v>
      </c>
      <c r="L27">
        <v>2.5</v>
      </c>
      <c r="M27">
        <v>16</v>
      </c>
      <c r="N27">
        <v>8</v>
      </c>
      <c r="O27">
        <v>75</v>
      </c>
      <c r="P27" t="s">
        <v>132</v>
      </c>
      <c r="Q27" t="s">
        <v>38</v>
      </c>
      <c r="R27" t="s">
        <v>39</v>
      </c>
      <c r="S27" t="s">
        <v>40</v>
      </c>
      <c r="T27" t="s">
        <v>41</v>
      </c>
      <c r="U27" t="s">
        <v>41</v>
      </c>
      <c r="W27" t="s">
        <v>41</v>
      </c>
      <c r="X27" t="s">
        <v>215</v>
      </c>
      <c r="Y27" t="s">
        <v>279</v>
      </c>
      <c r="Z27" t="s">
        <v>295</v>
      </c>
      <c r="AA27" t="s">
        <v>185</v>
      </c>
      <c r="AB27" t="s">
        <v>186</v>
      </c>
      <c r="AC27" t="s">
        <v>283</v>
      </c>
      <c r="AD27" t="s">
        <v>44</v>
      </c>
      <c r="AE27" t="s">
        <v>41</v>
      </c>
      <c r="AF27" t="s">
        <v>41</v>
      </c>
      <c r="AG27" t="s">
        <v>248</v>
      </c>
      <c r="AH27" t="s">
        <v>215</v>
      </c>
      <c r="AI27" t="s">
        <v>252</v>
      </c>
      <c r="AJ27">
        <v>5.9612714578419101</v>
      </c>
      <c r="AK27">
        <v>51.644537212135702</v>
      </c>
    </row>
    <row r="28" spans="1:37" x14ac:dyDescent="0.25">
      <c r="A28" t="s">
        <v>45</v>
      </c>
      <c r="B28" t="s">
        <v>46</v>
      </c>
      <c r="C28" t="s">
        <v>41</v>
      </c>
      <c r="E28" t="s">
        <v>47</v>
      </c>
      <c r="F28" t="s">
        <v>212</v>
      </c>
      <c r="G28" t="s">
        <v>48</v>
      </c>
      <c r="H28" t="s">
        <v>227</v>
      </c>
      <c r="I28" t="s">
        <v>49</v>
      </c>
      <c r="J28">
        <v>14</v>
      </c>
      <c r="K28" t="s">
        <v>50</v>
      </c>
      <c r="L28">
        <v>3.8</v>
      </c>
      <c r="M28">
        <v>13</v>
      </c>
      <c r="N28">
        <v>6.5</v>
      </c>
      <c r="O28">
        <v>64</v>
      </c>
      <c r="P28" t="s">
        <v>51</v>
      </c>
      <c r="Q28" t="s">
        <v>38</v>
      </c>
      <c r="R28" t="s">
        <v>39</v>
      </c>
      <c r="S28" t="s">
        <v>60</v>
      </c>
      <c r="T28" t="s">
        <v>44</v>
      </c>
      <c r="U28" t="s">
        <v>44</v>
      </c>
      <c r="V28" t="s">
        <v>52</v>
      </c>
      <c r="W28" t="s">
        <v>44</v>
      </c>
      <c r="X28" t="s">
        <v>216</v>
      </c>
      <c r="Y28" t="s">
        <v>53</v>
      </c>
      <c r="Z28" t="s">
        <v>255</v>
      </c>
      <c r="AA28" t="s">
        <v>54</v>
      </c>
      <c r="AB28" t="s">
        <v>55</v>
      </c>
      <c r="AD28" t="s">
        <v>41</v>
      </c>
      <c r="AE28" t="s">
        <v>44</v>
      </c>
      <c r="AI28" t="s">
        <v>253</v>
      </c>
      <c r="AJ28">
        <v>5.9608420491506102</v>
      </c>
      <c r="AK28">
        <v>51.644319326588899</v>
      </c>
    </row>
    <row r="29" spans="1:37" x14ac:dyDescent="0.25">
      <c r="A29" t="s">
        <v>187</v>
      </c>
      <c r="C29" t="s">
        <v>41</v>
      </c>
      <c r="E29" t="s">
        <v>47</v>
      </c>
      <c r="F29" t="s">
        <v>212</v>
      </c>
      <c r="G29" t="s">
        <v>48</v>
      </c>
      <c r="H29" t="s">
        <v>227</v>
      </c>
      <c r="I29" t="s">
        <v>49</v>
      </c>
      <c r="J29">
        <v>11.7</v>
      </c>
      <c r="K29" t="s">
        <v>111</v>
      </c>
      <c r="L29">
        <v>4.5</v>
      </c>
      <c r="M29">
        <v>10</v>
      </c>
      <c r="N29">
        <v>5</v>
      </c>
      <c r="O29">
        <v>40</v>
      </c>
      <c r="P29" t="s">
        <v>78</v>
      </c>
      <c r="Q29" t="s">
        <v>38</v>
      </c>
      <c r="R29" t="s">
        <v>39</v>
      </c>
      <c r="S29" t="s">
        <v>40</v>
      </c>
      <c r="T29" t="s">
        <v>41</v>
      </c>
      <c r="U29" t="s">
        <v>41</v>
      </c>
      <c r="W29" t="s">
        <v>41</v>
      </c>
      <c r="X29" t="s">
        <v>215</v>
      </c>
      <c r="Y29" t="s">
        <v>279</v>
      </c>
      <c r="Z29" t="s">
        <v>257</v>
      </c>
      <c r="AA29" t="s">
        <v>188</v>
      </c>
      <c r="AB29" t="s">
        <v>67</v>
      </c>
      <c r="AC29" t="s">
        <v>189</v>
      </c>
      <c r="AD29" t="s">
        <v>41</v>
      </c>
      <c r="AE29" t="s">
        <v>41</v>
      </c>
      <c r="AI29" t="s">
        <v>252</v>
      </c>
      <c r="AJ29">
        <v>5.9603330472923197</v>
      </c>
      <c r="AK29">
        <v>51.644351629718301</v>
      </c>
    </row>
    <row r="30" spans="1:37" x14ac:dyDescent="0.25">
      <c r="A30" t="s">
        <v>63</v>
      </c>
      <c r="B30" t="s">
        <v>64</v>
      </c>
      <c r="C30" t="s">
        <v>44</v>
      </c>
      <c r="E30" t="s">
        <v>214</v>
      </c>
      <c r="F30" t="s">
        <v>209</v>
      </c>
      <c r="G30" t="s">
        <v>65</v>
      </c>
      <c r="H30" t="s">
        <v>228</v>
      </c>
      <c r="I30" t="s">
        <v>49</v>
      </c>
      <c r="J30">
        <v>19.600000000000001</v>
      </c>
      <c r="K30" t="s">
        <v>36</v>
      </c>
      <c r="L30">
        <v>7.2</v>
      </c>
      <c r="M30">
        <v>13</v>
      </c>
      <c r="N30">
        <v>6.5</v>
      </c>
      <c r="O30">
        <v>65</v>
      </c>
      <c r="P30" t="s">
        <v>51</v>
      </c>
      <c r="Q30" t="s">
        <v>38</v>
      </c>
      <c r="R30" t="s">
        <v>39</v>
      </c>
      <c r="S30" t="s">
        <v>40</v>
      </c>
      <c r="T30" t="s">
        <v>41</v>
      </c>
      <c r="U30" t="s">
        <v>41</v>
      </c>
      <c r="W30" t="s">
        <v>41</v>
      </c>
      <c r="X30" t="s">
        <v>215</v>
      </c>
      <c r="Y30" t="s">
        <v>279</v>
      </c>
      <c r="Z30" t="s">
        <v>256</v>
      </c>
      <c r="AA30" t="s">
        <v>66</v>
      </c>
      <c r="AB30" t="s">
        <v>67</v>
      </c>
      <c r="AC30" t="s">
        <v>288</v>
      </c>
      <c r="AD30" t="s">
        <v>44</v>
      </c>
      <c r="AE30" t="s">
        <v>41</v>
      </c>
      <c r="AF30" t="s">
        <v>41</v>
      </c>
      <c r="AG30" t="s">
        <v>246</v>
      </c>
      <c r="AH30" t="s">
        <v>215</v>
      </c>
      <c r="AI30" t="s">
        <v>252</v>
      </c>
      <c r="AJ30">
        <v>5.9595968317218704</v>
      </c>
      <c r="AK30">
        <v>51.643972964319801</v>
      </c>
    </row>
    <row r="31" spans="1:37" x14ac:dyDescent="0.25">
      <c r="A31" t="s">
        <v>68</v>
      </c>
      <c r="B31" t="s">
        <v>69</v>
      </c>
      <c r="C31" t="s">
        <v>41</v>
      </c>
      <c r="E31" t="s">
        <v>214</v>
      </c>
      <c r="F31" t="s">
        <v>213</v>
      </c>
      <c r="G31" t="s">
        <v>70</v>
      </c>
      <c r="H31" t="s">
        <v>229</v>
      </c>
      <c r="I31" t="s">
        <v>71</v>
      </c>
      <c r="J31">
        <v>13</v>
      </c>
      <c r="K31" t="s">
        <v>50</v>
      </c>
      <c r="L31">
        <v>2.2999999999999998</v>
      </c>
      <c r="M31">
        <v>15.4</v>
      </c>
      <c r="N31">
        <v>7.7</v>
      </c>
      <c r="O31">
        <v>65</v>
      </c>
      <c r="P31" t="s">
        <v>51</v>
      </c>
      <c r="Q31" t="s">
        <v>72</v>
      </c>
      <c r="R31" t="s">
        <v>73</v>
      </c>
      <c r="S31" t="s">
        <v>40</v>
      </c>
      <c r="T31" t="s">
        <v>41</v>
      </c>
      <c r="U31" t="s">
        <v>41</v>
      </c>
      <c r="W31" t="s">
        <v>41</v>
      </c>
      <c r="X31" t="s">
        <v>215</v>
      </c>
      <c r="Y31" t="s">
        <v>53</v>
      </c>
      <c r="Z31" t="s">
        <v>261</v>
      </c>
      <c r="AA31" t="s">
        <v>74</v>
      </c>
      <c r="AB31" t="s">
        <v>258</v>
      </c>
      <c r="AD31" t="s">
        <v>41</v>
      </c>
      <c r="AE31" t="s">
        <v>44</v>
      </c>
      <c r="AI31" t="s">
        <v>253</v>
      </c>
      <c r="AJ31">
        <v>5.9587908744115703</v>
      </c>
      <c r="AK31">
        <v>51.643348796146903</v>
      </c>
    </row>
    <row r="32" spans="1:37" x14ac:dyDescent="0.25">
      <c r="A32" t="s">
        <v>174</v>
      </c>
      <c r="B32" t="s">
        <v>175</v>
      </c>
      <c r="C32" t="s">
        <v>44</v>
      </c>
      <c r="E32" t="s">
        <v>214</v>
      </c>
      <c r="F32" t="s">
        <v>213</v>
      </c>
      <c r="G32" t="s">
        <v>77</v>
      </c>
      <c r="H32" t="s">
        <v>217</v>
      </c>
      <c r="I32" t="s">
        <v>49</v>
      </c>
      <c r="J32">
        <v>12.8</v>
      </c>
      <c r="K32" t="s">
        <v>50</v>
      </c>
      <c r="L32">
        <v>3.9</v>
      </c>
      <c r="M32">
        <v>14</v>
      </c>
      <c r="N32">
        <v>7</v>
      </c>
      <c r="O32">
        <v>45</v>
      </c>
      <c r="P32" t="s">
        <v>78</v>
      </c>
      <c r="Q32" t="s">
        <v>38</v>
      </c>
      <c r="R32" t="s">
        <v>39</v>
      </c>
      <c r="S32" t="s">
        <v>40</v>
      </c>
      <c r="T32" t="s">
        <v>41</v>
      </c>
      <c r="U32" t="s">
        <v>41</v>
      </c>
      <c r="W32" t="s">
        <v>41</v>
      </c>
      <c r="X32" t="s">
        <v>215</v>
      </c>
      <c r="Y32" t="s">
        <v>279</v>
      </c>
      <c r="Z32" t="s">
        <v>260</v>
      </c>
      <c r="AA32" t="s">
        <v>121</v>
      </c>
      <c r="AB32" t="s">
        <v>259</v>
      </c>
      <c r="AD32" t="s">
        <v>41</v>
      </c>
      <c r="AE32" t="s">
        <v>41</v>
      </c>
      <c r="AF32" t="s">
        <v>41</v>
      </c>
      <c r="AG32" t="s">
        <v>246</v>
      </c>
      <c r="AH32" t="s">
        <v>215</v>
      </c>
      <c r="AI32" t="s">
        <v>253</v>
      </c>
      <c r="AJ32">
        <v>5.9597815660330298</v>
      </c>
      <c r="AK32">
        <v>51.643524625812397</v>
      </c>
    </row>
    <row r="33" spans="1:37" x14ac:dyDescent="0.25">
      <c r="A33" t="s">
        <v>180</v>
      </c>
      <c r="C33" t="s">
        <v>41</v>
      </c>
      <c r="E33" t="s">
        <v>47</v>
      </c>
      <c r="F33" t="s">
        <v>213</v>
      </c>
      <c r="G33" t="s">
        <v>81</v>
      </c>
      <c r="H33" t="s">
        <v>235</v>
      </c>
      <c r="I33" t="s">
        <v>49</v>
      </c>
      <c r="J33">
        <v>12.2</v>
      </c>
      <c r="K33" t="s">
        <v>50</v>
      </c>
      <c r="L33">
        <v>2.5</v>
      </c>
      <c r="M33">
        <v>7.6</v>
      </c>
      <c r="N33">
        <v>3.8</v>
      </c>
      <c r="O33">
        <v>53</v>
      </c>
      <c r="P33" t="s">
        <v>147</v>
      </c>
      <c r="Q33" t="s">
        <v>38</v>
      </c>
      <c r="R33" t="s">
        <v>39</v>
      </c>
      <c r="S33" t="s">
        <v>40</v>
      </c>
      <c r="T33" t="s">
        <v>41</v>
      </c>
      <c r="U33" t="s">
        <v>41</v>
      </c>
      <c r="W33" t="s">
        <v>41</v>
      </c>
      <c r="X33" t="s">
        <v>215</v>
      </c>
      <c r="Y33" t="s">
        <v>279</v>
      </c>
      <c r="Z33" t="s">
        <v>256</v>
      </c>
      <c r="AA33" t="s">
        <v>181</v>
      </c>
      <c r="AB33" t="s">
        <v>262</v>
      </c>
      <c r="AD33" t="s">
        <v>44</v>
      </c>
      <c r="AE33" t="s">
        <v>41</v>
      </c>
      <c r="AI33" t="s">
        <v>252</v>
      </c>
      <c r="AJ33">
        <v>5.9602193453925798</v>
      </c>
      <c r="AK33">
        <v>51.643630115146699</v>
      </c>
    </row>
    <row r="34" spans="1:37" x14ac:dyDescent="0.25">
      <c r="A34" s="2">
        <v>33</v>
      </c>
      <c r="B34" t="s">
        <v>162</v>
      </c>
      <c r="C34" t="s">
        <v>44</v>
      </c>
      <c r="E34" t="s">
        <v>214</v>
      </c>
      <c r="F34" t="s">
        <v>213</v>
      </c>
      <c r="G34" t="s">
        <v>114</v>
      </c>
      <c r="H34" t="s">
        <v>236</v>
      </c>
      <c r="I34" t="s">
        <v>124</v>
      </c>
      <c r="J34">
        <v>12</v>
      </c>
      <c r="K34" t="s">
        <v>50</v>
      </c>
      <c r="L34">
        <v>3</v>
      </c>
      <c r="M34">
        <v>12</v>
      </c>
      <c r="N34">
        <v>6</v>
      </c>
      <c r="O34">
        <v>30</v>
      </c>
      <c r="P34" t="s">
        <v>85</v>
      </c>
      <c r="Q34" t="s">
        <v>38</v>
      </c>
      <c r="R34" t="s">
        <v>39</v>
      </c>
      <c r="S34" t="s">
        <v>40</v>
      </c>
      <c r="T34" t="s">
        <v>41</v>
      </c>
      <c r="U34" t="s">
        <v>41</v>
      </c>
      <c r="W34" t="s">
        <v>41</v>
      </c>
      <c r="X34" t="s">
        <v>215</v>
      </c>
      <c r="Y34" t="s">
        <v>279</v>
      </c>
      <c r="Z34" t="s">
        <v>260</v>
      </c>
      <c r="AA34" t="s">
        <v>163</v>
      </c>
      <c r="AB34" t="s">
        <v>55</v>
      </c>
      <c r="AD34" t="s">
        <v>41</v>
      </c>
      <c r="AE34" t="s">
        <v>41</v>
      </c>
      <c r="AF34" t="s">
        <v>41</v>
      </c>
      <c r="AG34" t="s">
        <v>247</v>
      </c>
      <c r="AH34" t="s">
        <v>215</v>
      </c>
      <c r="AI34" t="s">
        <v>253</v>
      </c>
      <c r="AJ34">
        <v>5.9603114534464998</v>
      </c>
      <c r="AK34">
        <v>51.643627634301602</v>
      </c>
    </row>
    <row r="35" spans="1:37" x14ac:dyDescent="0.25">
      <c r="A35" t="s">
        <v>122</v>
      </c>
      <c r="B35" t="s">
        <v>123</v>
      </c>
      <c r="C35" t="s">
        <v>44</v>
      </c>
      <c r="E35" t="s">
        <v>214</v>
      </c>
      <c r="F35" t="s">
        <v>213</v>
      </c>
      <c r="G35" t="s">
        <v>114</v>
      </c>
      <c r="H35" t="s">
        <v>236</v>
      </c>
      <c r="I35" t="s">
        <v>124</v>
      </c>
      <c r="J35">
        <v>12.2</v>
      </c>
      <c r="K35" t="s">
        <v>50</v>
      </c>
      <c r="L35">
        <v>4.7</v>
      </c>
      <c r="M35">
        <v>8.6</v>
      </c>
      <c r="N35">
        <v>4.3</v>
      </c>
      <c r="O35">
        <v>21</v>
      </c>
      <c r="P35" t="s">
        <v>82</v>
      </c>
      <c r="Q35" t="s">
        <v>59</v>
      </c>
      <c r="R35" t="s">
        <v>39</v>
      </c>
      <c r="S35" t="s">
        <v>40</v>
      </c>
      <c r="T35" t="s">
        <v>41</v>
      </c>
      <c r="U35" t="s">
        <v>41</v>
      </c>
      <c r="W35" t="s">
        <v>41</v>
      </c>
      <c r="X35" t="s">
        <v>215</v>
      </c>
      <c r="Y35" t="s">
        <v>279</v>
      </c>
      <c r="Z35" t="s">
        <v>260</v>
      </c>
      <c r="AA35" t="s">
        <v>121</v>
      </c>
      <c r="AB35" t="s">
        <v>55</v>
      </c>
      <c r="AD35" t="s">
        <v>41</v>
      </c>
      <c r="AE35" t="s">
        <v>41</v>
      </c>
      <c r="AF35" t="s">
        <v>41</v>
      </c>
      <c r="AG35" t="s">
        <v>247</v>
      </c>
      <c r="AH35" t="s">
        <v>215</v>
      </c>
      <c r="AI35" t="s">
        <v>253</v>
      </c>
      <c r="AJ35">
        <v>5.9604429881204899</v>
      </c>
      <c r="AK35">
        <v>51.643653964122997</v>
      </c>
    </row>
    <row r="36" spans="1:37" x14ac:dyDescent="0.25">
      <c r="A36" t="s">
        <v>142</v>
      </c>
      <c r="B36" t="s">
        <v>143</v>
      </c>
      <c r="C36" t="s">
        <v>41</v>
      </c>
      <c r="E36" t="s">
        <v>214</v>
      </c>
      <c r="F36" t="s">
        <v>213</v>
      </c>
      <c r="G36" t="s">
        <v>114</v>
      </c>
      <c r="H36" t="s">
        <v>236</v>
      </c>
      <c r="I36" t="s">
        <v>49</v>
      </c>
      <c r="J36">
        <v>12.9</v>
      </c>
      <c r="K36" t="s">
        <v>50</v>
      </c>
      <c r="L36">
        <v>5</v>
      </c>
      <c r="M36">
        <v>10.8</v>
      </c>
      <c r="N36">
        <v>5.4</v>
      </c>
      <c r="O36">
        <v>28</v>
      </c>
      <c r="P36" t="s">
        <v>82</v>
      </c>
      <c r="Q36" t="s">
        <v>38</v>
      </c>
      <c r="R36" t="s">
        <v>39</v>
      </c>
      <c r="S36" t="s">
        <v>40</v>
      </c>
      <c r="T36" t="s">
        <v>41</v>
      </c>
      <c r="U36" t="s">
        <v>41</v>
      </c>
      <c r="W36" t="s">
        <v>41</v>
      </c>
      <c r="X36" t="s">
        <v>215</v>
      </c>
      <c r="Y36" t="s">
        <v>53</v>
      </c>
      <c r="Z36" t="s">
        <v>255</v>
      </c>
      <c r="AA36" t="s">
        <v>54</v>
      </c>
      <c r="AB36" t="s">
        <v>55</v>
      </c>
      <c r="AD36" t="s">
        <v>41</v>
      </c>
      <c r="AE36" t="s">
        <v>41</v>
      </c>
      <c r="AI36" t="s">
        <v>253</v>
      </c>
      <c r="AJ36">
        <v>5.9605750815204201</v>
      </c>
      <c r="AK36">
        <v>51.643705581739297</v>
      </c>
    </row>
    <row r="37" spans="1:37" x14ac:dyDescent="0.25">
      <c r="A37" t="s">
        <v>182</v>
      </c>
      <c r="C37" t="s">
        <v>41</v>
      </c>
      <c r="E37" t="s">
        <v>47</v>
      </c>
      <c r="F37" t="s">
        <v>213</v>
      </c>
      <c r="G37" t="s">
        <v>230</v>
      </c>
      <c r="H37" t="s">
        <v>231</v>
      </c>
      <c r="I37" t="s">
        <v>49</v>
      </c>
      <c r="J37">
        <v>15.2</v>
      </c>
      <c r="K37" t="s">
        <v>146</v>
      </c>
      <c r="L37">
        <v>2.4</v>
      </c>
      <c r="M37">
        <v>7</v>
      </c>
      <c r="N37">
        <v>3.5</v>
      </c>
      <c r="O37">
        <v>47</v>
      </c>
      <c r="P37" t="s">
        <v>78</v>
      </c>
      <c r="Q37" t="s">
        <v>38</v>
      </c>
      <c r="R37" t="s">
        <v>39</v>
      </c>
      <c r="S37" t="s">
        <v>40</v>
      </c>
      <c r="T37" t="s">
        <v>41</v>
      </c>
      <c r="U37" t="s">
        <v>41</v>
      </c>
      <c r="W37" t="s">
        <v>41</v>
      </c>
      <c r="X37" t="s">
        <v>215</v>
      </c>
      <c r="Y37" t="s">
        <v>53</v>
      </c>
      <c r="Z37" t="s">
        <v>282</v>
      </c>
      <c r="AA37" t="s">
        <v>54</v>
      </c>
      <c r="AB37" t="s">
        <v>55</v>
      </c>
      <c r="AD37" t="s">
        <v>41</v>
      </c>
      <c r="AE37" t="s">
        <v>41</v>
      </c>
      <c r="AI37" t="s">
        <v>252</v>
      </c>
      <c r="AJ37">
        <v>5.9605128450796698</v>
      </c>
      <c r="AK37">
        <v>51.643575335388498</v>
      </c>
    </row>
    <row r="38" spans="1:37" x14ac:dyDescent="0.25">
      <c r="A38" t="s">
        <v>112</v>
      </c>
      <c r="B38" t="s">
        <v>113</v>
      </c>
      <c r="C38" t="s">
        <v>41</v>
      </c>
      <c r="D38" t="s">
        <v>44</v>
      </c>
      <c r="E38" t="s">
        <v>214</v>
      </c>
      <c r="F38" t="s">
        <v>213</v>
      </c>
      <c r="G38" t="s">
        <v>114</v>
      </c>
      <c r="H38" t="s">
        <v>236</v>
      </c>
      <c r="I38" t="s">
        <v>35</v>
      </c>
      <c r="J38">
        <v>8.1999999999999993</v>
      </c>
      <c r="K38" t="s">
        <v>115</v>
      </c>
      <c r="L38">
        <v>3.7</v>
      </c>
      <c r="M38">
        <v>5.8</v>
      </c>
      <c r="N38">
        <v>2.9</v>
      </c>
      <c r="O38">
        <v>12</v>
      </c>
      <c r="P38" t="s">
        <v>116</v>
      </c>
      <c r="Q38" t="s">
        <v>72</v>
      </c>
      <c r="R38" t="s">
        <v>94</v>
      </c>
      <c r="S38" t="s">
        <v>40</v>
      </c>
      <c r="T38" t="s">
        <v>41</v>
      </c>
      <c r="U38" t="s">
        <v>41</v>
      </c>
      <c r="W38" t="s">
        <v>41</v>
      </c>
      <c r="X38" t="s">
        <v>215</v>
      </c>
      <c r="Y38" t="s">
        <v>117</v>
      </c>
      <c r="Z38" t="s">
        <v>255</v>
      </c>
      <c r="AA38" t="s">
        <v>118</v>
      </c>
      <c r="AB38" t="s">
        <v>55</v>
      </c>
      <c r="AD38" t="s">
        <v>41</v>
      </c>
      <c r="AE38" t="s">
        <v>41</v>
      </c>
      <c r="AF38" t="s">
        <v>41</v>
      </c>
      <c r="AG38" t="s">
        <v>243</v>
      </c>
      <c r="AH38" t="s">
        <v>215</v>
      </c>
      <c r="AI38" t="s">
        <v>253</v>
      </c>
      <c r="AJ38">
        <v>5.9608549485711997</v>
      </c>
      <c r="AK38">
        <v>51.6437786543719</v>
      </c>
    </row>
    <row r="39" spans="1:37" x14ac:dyDescent="0.25">
      <c r="A39" t="s">
        <v>32</v>
      </c>
      <c r="B39" t="s">
        <v>33</v>
      </c>
      <c r="C39" t="s">
        <v>44</v>
      </c>
      <c r="E39" t="s">
        <v>47</v>
      </c>
      <c r="F39" t="s">
        <v>213</v>
      </c>
      <c r="G39" t="s">
        <v>34</v>
      </c>
      <c r="H39" t="s">
        <v>221</v>
      </c>
      <c r="I39" t="s">
        <v>124</v>
      </c>
      <c r="J39">
        <v>18.399999999999999</v>
      </c>
      <c r="K39" t="s">
        <v>36</v>
      </c>
      <c r="L39">
        <v>0.5</v>
      </c>
      <c r="M39">
        <v>7.8</v>
      </c>
      <c r="N39">
        <v>3.9</v>
      </c>
      <c r="O39">
        <v>80</v>
      </c>
      <c r="P39" t="s">
        <v>37</v>
      </c>
      <c r="Q39" t="s">
        <v>38</v>
      </c>
      <c r="R39" t="s">
        <v>39</v>
      </c>
      <c r="S39" t="s">
        <v>40</v>
      </c>
      <c r="T39" t="s">
        <v>41</v>
      </c>
      <c r="U39" t="s">
        <v>41</v>
      </c>
      <c r="W39" t="s">
        <v>41</v>
      </c>
      <c r="X39" t="s">
        <v>215</v>
      </c>
      <c r="Y39" t="s">
        <v>279</v>
      </c>
      <c r="Z39" t="s">
        <v>297</v>
      </c>
      <c r="AA39" t="s">
        <v>43</v>
      </c>
      <c r="AB39" t="s">
        <v>96</v>
      </c>
      <c r="AD39" t="s">
        <v>44</v>
      </c>
      <c r="AE39" t="s">
        <v>44</v>
      </c>
      <c r="AF39" t="s">
        <v>41</v>
      </c>
      <c r="AG39" t="s">
        <v>248</v>
      </c>
      <c r="AH39" t="s">
        <v>215</v>
      </c>
      <c r="AI39" t="s">
        <v>252</v>
      </c>
      <c r="AJ39">
        <v>5.9609048603926498</v>
      </c>
      <c r="AK39">
        <v>51.643735743728001</v>
      </c>
    </row>
    <row r="40" spans="1:37" x14ac:dyDescent="0.25">
      <c r="A40" t="s">
        <v>79</v>
      </c>
      <c r="B40" t="s">
        <v>80</v>
      </c>
      <c r="C40" t="s">
        <v>41</v>
      </c>
      <c r="E40" t="s">
        <v>214</v>
      </c>
      <c r="F40" t="s">
        <v>213</v>
      </c>
      <c r="G40" t="s">
        <v>81</v>
      </c>
      <c r="H40" t="s">
        <v>235</v>
      </c>
      <c r="I40" t="s">
        <v>35</v>
      </c>
      <c r="J40">
        <v>13.1</v>
      </c>
      <c r="K40" t="s">
        <v>50</v>
      </c>
      <c r="L40">
        <v>2.9</v>
      </c>
      <c r="M40">
        <v>8.8000000000000007</v>
      </c>
      <c r="N40">
        <v>4.4000000000000004</v>
      </c>
      <c r="O40">
        <v>28</v>
      </c>
      <c r="P40" t="s">
        <v>82</v>
      </c>
      <c r="Q40" t="s">
        <v>38</v>
      </c>
      <c r="R40" t="s">
        <v>39</v>
      </c>
      <c r="S40" t="s">
        <v>40</v>
      </c>
      <c r="T40" t="s">
        <v>41</v>
      </c>
      <c r="U40" t="s">
        <v>41</v>
      </c>
      <c r="W40" t="s">
        <v>41</v>
      </c>
      <c r="X40" t="s">
        <v>215</v>
      </c>
      <c r="Y40" t="s">
        <v>279</v>
      </c>
      <c r="Z40" t="s">
        <v>298</v>
      </c>
      <c r="AA40" t="s">
        <v>43</v>
      </c>
      <c r="AB40" t="s">
        <v>96</v>
      </c>
      <c r="AD40" t="s">
        <v>41</v>
      </c>
      <c r="AE40" t="s">
        <v>41</v>
      </c>
      <c r="AF40" t="s">
        <v>41</v>
      </c>
      <c r="AG40" t="s">
        <v>249</v>
      </c>
      <c r="AH40" t="s">
        <v>215</v>
      </c>
      <c r="AI40" t="s">
        <v>253</v>
      </c>
      <c r="AJ40">
        <v>5.9610308852901497</v>
      </c>
      <c r="AK40">
        <v>51.6437400595523</v>
      </c>
    </row>
    <row r="41" spans="1:37" x14ac:dyDescent="0.25">
      <c r="A41" t="s">
        <v>83</v>
      </c>
      <c r="B41" t="s">
        <v>84</v>
      </c>
      <c r="C41" t="s">
        <v>41</v>
      </c>
      <c r="E41" t="s">
        <v>214</v>
      </c>
      <c r="F41" t="s">
        <v>213</v>
      </c>
      <c r="G41" t="s">
        <v>81</v>
      </c>
      <c r="H41" t="s">
        <v>235</v>
      </c>
      <c r="I41" t="s">
        <v>35</v>
      </c>
      <c r="J41">
        <v>13.8</v>
      </c>
      <c r="K41" t="s">
        <v>50</v>
      </c>
      <c r="L41">
        <v>3</v>
      </c>
      <c r="M41">
        <v>8.4</v>
      </c>
      <c r="N41">
        <v>4.2</v>
      </c>
      <c r="O41">
        <v>37</v>
      </c>
      <c r="P41" t="s">
        <v>85</v>
      </c>
      <c r="Q41" t="s">
        <v>38</v>
      </c>
      <c r="R41" t="s">
        <v>39</v>
      </c>
      <c r="S41" t="s">
        <v>40</v>
      </c>
      <c r="T41" t="s">
        <v>41</v>
      </c>
      <c r="U41" t="s">
        <v>41</v>
      </c>
      <c r="W41" t="s">
        <v>41</v>
      </c>
      <c r="X41" t="s">
        <v>215</v>
      </c>
      <c r="Y41" t="s">
        <v>279</v>
      </c>
      <c r="Z41" t="s">
        <v>298</v>
      </c>
      <c r="AA41" t="s">
        <v>43</v>
      </c>
      <c r="AB41" t="s">
        <v>96</v>
      </c>
      <c r="AD41" t="s">
        <v>44</v>
      </c>
      <c r="AE41" t="s">
        <v>41</v>
      </c>
      <c r="AF41" t="s">
        <v>41</v>
      </c>
      <c r="AG41" t="s">
        <v>251</v>
      </c>
      <c r="AH41" t="s">
        <v>215</v>
      </c>
      <c r="AI41" t="s">
        <v>253</v>
      </c>
      <c r="AJ41">
        <v>5.9611360092429502</v>
      </c>
      <c r="AK41">
        <v>51.643767091620099</v>
      </c>
    </row>
    <row r="42" spans="1:37" x14ac:dyDescent="0.25">
      <c r="A42" t="s">
        <v>164</v>
      </c>
      <c r="B42" t="s">
        <v>165</v>
      </c>
      <c r="C42" t="s">
        <v>44</v>
      </c>
      <c r="E42" t="s">
        <v>214</v>
      </c>
      <c r="F42" t="s">
        <v>213</v>
      </c>
      <c r="G42" t="s">
        <v>81</v>
      </c>
      <c r="H42" t="s">
        <v>235</v>
      </c>
      <c r="I42" t="s">
        <v>35</v>
      </c>
      <c r="J42">
        <v>14.5</v>
      </c>
      <c r="K42" t="s">
        <v>50</v>
      </c>
      <c r="L42">
        <v>2.8</v>
      </c>
      <c r="M42">
        <v>7</v>
      </c>
      <c r="N42">
        <v>3.5</v>
      </c>
      <c r="O42">
        <v>37</v>
      </c>
      <c r="P42" t="s">
        <v>85</v>
      </c>
      <c r="Q42" t="s">
        <v>38</v>
      </c>
      <c r="R42" t="s">
        <v>39</v>
      </c>
      <c r="S42" t="s">
        <v>40</v>
      </c>
      <c r="T42" t="s">
        <v>41</v>
      </c>
      <c r="U42" t="s">
        <v>41</v>
      </c>
      <c r="W42" t="s">
        <v>41</v>
      </c>
      <c r="X42" t="s">
        <v>215</v>
      </c>
      <c r="Y42" t="s">
        <v>279</v>
      </c>
      <c r="Z42" t="s">
        <v>264</v>
      </c>
      <c r="AA42" t="s">
        <v>121</v>
      </c>
      <c r="AB42" t="s">
        <v>259</v>
      </c>
      <c r="AD42" t="s">
        <v>41</v>
      </c>
      <c r="AE42" t="s">
        <v>41</v>
      </c>
      <c r="AF42" t="s">
        <v>41</v>
      </c>
      <c r="AG42" t="s">
        <v>246</v>
      </c>
      <c r="AH42" t="s">
        <v>215</v>
      </c>
      <c r="AI42" t="s">
        <v>253</v>
      </c>
      <c r="AJ42">
        <v>5.9613435453543104</v>
      </c>
      <c r="AK42">
        <v>51.643647920958898</v>
      </c>
    </row>
    <row r="43" spans="1:37" x14ac:dyDescent="0.25">
      <c r="A43" t="s">
        <v>119</v>
      </c>
      <c r="B43" t="s">
        <v>120</v>
      </c>
      <c r="C43" t="s">
        <v>44</v>
      </c>
      <c r="E43" t="s">
        <v>214</v>
      </c>
      <c r="F43" t="s">
        <v>213</v>
      </c>
      <c r="G43" t="s">
        <v>81</v>
      </c>
      <c r="H43" t="s">
        <v>235</v>
      </c>
      <c r="I43" t="s">
        <v>35</v>
      </c>
      <c r="J43">
        <v>14.7</v>
      </c>
      <c r="K43" t="s">
        <v>50</v>
      </c>
      <c r="L43">
        <v>2.8</v>
      </c>
      <c r="M43">
        <v>10.4</v>
      </c>
      <c r="N43">
        <v>5.2</v>
      </c>
      <c r="O43">
        <v>39</v>
      </c>
      <c r="P43" t="s">
        <v>85</v>
      </c>
      <c r="Q43" t="s">
        <v>38</v>
      </c>
      <c r="R43" t="s">
        <v>39</v>
      </c>
      <c r="S43" t="s">
        <v>40</v>
      </c>
      <c r="T43" t="s">
        <v>41</v>
      </c>
      <c r="U43" t="s">
        <v>41</v>
      </c>
      <c r="W43" t="s">
        <v>41</v>
      </c>
      <c r="X43" t="s">
        <v>215</v>
      </c>
      <c r="Y43" t="s">
        <v>279</v>
      </c>
      <c r="Z43" t="s">
        <v>264</v>
      </c>
      <c r="AA43" t="s">
        <v>88</v>
      </c>
      <c r="AB43" t="s">
        <v>263</v>
      </c>
      <c r="AD43" t="s">
        <v>41</v>
      </c>
      <c r="AE43" t="s">
        <v>41</v>
      </c>
      <c r="AF43" t="s">
        <v>41</v>
      </c>
      <c r="AG43" t="s">
        <v>246</v>
      </c>
      <c r="AH43" t="s">
        <v>215</v>
      </c>
      <c r="AI43" t="s">
        <v>253</v>
      </c>
      <c r="AJ43">
        <v>5.9615528339156301</v>
      </c>
      <c r="AK43">
        <v>51.643289962072302</v>
      </c>
    </row>
    <row r="44" spans="1:37" x14ac:dyDescent="0.25">
      <c r="A44" t="s">
        <v>125</v>
      </c>
      <c r="B44" t="s">
        <v>126</v>
      </c>
      <c r="C44" t="s">
        <v>41</v>
      </c>
      <c r="E44" t="s">
        <v>47</v>
      </c>
      <c r="F44" t="s">
        <v>213</v>
      </c>
      <c r="G44" t="s">
        <v>127</v>
      </c>
      <c r="H44" t="s">
        <v>232</v>
      </c>
      <c r="I44" t="s">
        <v>100</v>
      </c>
      <c r="J44">
        <v>12.5</v>
      </c>
      <c r="K44" t="s">
        <v>50</v>
      </c>
      <c r="L44">
        <v>6.9</v>
      </c>
      <c r="M44">
        <v>14.4</v>
      </c>
      <c r="N44">
        <v>7.2</v>
      </c>
      <c r="O44">
        <v>40</v>
      </c>
      <c r="P44" t="s">
        <v>78</v>
      </c>
      <c r="Q44" t="s">
        <v>38</v>
      </c>
      <c r="R44" t="s">
        <v>39</v>
      </c>
      <c r="S44" t="s">
        <v>40</v>
      </c>
      <c r="T44" t="s">
        <v>41</v>
      </c>
      <c r="U44" t="s">
        <v>41</v>
      </c>
      <c r="W44" t="s">
        <v>41</v>
      </c>
      <c r="X44" t="s">
        <v>215</v>
      </c>
      <c r="Y44" t="s">
        <v>279</v>
      </c>
      <c r="Z44" t="s">
        <v>256</v>
      </c>
      <c r="AA44" t="s">
        <v>54</v>
      </c>
      <c r="AD44" t="s">
        <v>41</v>
      </c>
      <c r="AE44" t="s">
        <v>44</v>
      </c>
      <c r="AI44" t="s">
        <v>252</v>
      </c>
      <c r="AJ44">
        <v>5.9616781973169699</v>
      </c>
      <c r="AK44">
        <v>51.643178449902699</v>
      </c>
    </row>
    <row r="45" spans="1:37" x14ac:dyDescent="0.25">
      <c r="A45" t="s">
        <v>86</v>
      </c>
      <c r="B45" t="s">
        <v>87</v>
      </c>
      <c r="C45" t="s">
        <v>44</v>
      </c>
      <c r="E45" t="s">
        <v>214</v>
      </c>
      <c r="F45" t="s">
        <v>213</v>
      </c>
      <c r="G45" t="s">
        <v>81</v>
      </c>
      <c r="H45" t="s">
        <v>235</v>
      </c>
      <c r="I45" t="s">
        <v>35</v>
      </c>
      <c r="J45">
        <v>13.7</v>
      </c>
      <c r="K45" t="s">
        <v>50</v>
      </c>
      <c r="L45">
        <v>31</v>
      </c>
      <c r="M45">
        <v>7.4</v>
      </c>
      <c r="N45">
        <v>3.7</v>
      </c>
      <c r="O45">
        <v>31</v>
      </c>
      <c r="P45" t="s">
        <v>85</v>
      </c>
      <c r="Q45" t="s">
        <v>59</v>
      </c>
      <c r="R45" t="s">
        <v>39</v>
      </c>
      <c r="S45" t="s">
        <v>40</v>
      </c>
      <c r="T45" t="s">
        <v>41</v>
      </c>
      <c r="U45" t="s">
        <v>41</v>
      </c>
      <c r="W45" t="s">
        <v>41</v>
      </c>
      <c r="X45" t="s">
        <v>215</v>
      </c>
      <c r="Y45" t="s">
        <v>279</v>
      </c>
      <c r="Z45" t="s">
        <v>265</v>
      </c>
      <c r="AA45" t="s">
        <v>88</v>
      </c>
      <c r="AB45" t="s">
        <v>263</v>
      </c>
      <c r="AD45" t="s">
        <v>41</v>
      </c>
      <c r="AE45" t="s">
        <v>41</v>
      </c>
      <c r="AF45" t="s">
        <v>41</v>
      </c>
      <c r="AG45" t="s">
        <v>246</v>
      </c>
      <c r="AH45" t="s">
        <v>215</v>
      </c>
      <c r="AI45" t="s">
        <v>253</v>
      </c>
      <c r="AJ45">
        <v>5.9618705026286296</v>
      </c>
      <c r="AK45">
        <v>51.643169097353997</v>
      </c>
    </row>
    <row r="46" spans="1:37" x14ac:dyDescent="0.25">
      <c r="A46" t="s">
        <v>144</v>
      </c>
      <c r="B46" t="s">
        <v>145</v>
      </c>
      <c r="C46" t="s">
        <v>41</v>
      </c>
      <c r="E46" t="s">
        <v>214</v>
      </c>
      <c r="F46" t="s">
        <v>213</v>
      </c>
      <c r="G46" t="s">
        <v>130</v>
      </c>
      <c r="H46" t="s">
        <v>233</v>
      </c>
      <c r="I46" t="s">
        <v>124</v>
      </c>
      <c r="J46">
        <v>17.7</v>
      </c>
      <c r="K46" t="s">
        <v>146</v>
      </c>
      <c r="L46">
        <v>5</v>
      </c>
      <c r="M46">
        <v>15.6</v>
      </c>
      <c r="N46">
        <v>7.8</v>
      </c>
      <c r="O46">
        <v>55</v>
      </c>
      <c r="P46" t="s">
        <v>147</v>
      </c>
      <c r="Q46" t="s">
        <v>59</v>
      </c>
      <c r="R46" t="s">
        <v>39</v>
      </c>
      <c r="S46" t="s">
        <v>40</v>
      </c>
      <c r="T46" t="s">
        <v>41</v>
      </c>
      <c r="U46" t="s">
        <v>41</v>
      </c>
      <c r="W46" t="s">
        <v>41</v>
      </c>
      <c r="X46" t="s">
        <v>215</v>
      </c>
      <c r="Y46" t="s">
        <v>279</v>
      </c>
      <c r="Z46" t="s">
        <v>286</v>
      </c>
      <c r="AA46" t="s">
        <v>148</v>
      </c>
      <c r="AB46" t="s">
        <v>287</v>
      </c>
      <c r="AD46" t="s">
        <v>41</v>
      </c>
      <c r="AE46" t="s">
        <v>41</v>
      </c>
      <c r="AI46" t="s">
        <v>253</v>
      </c>
      <c r="AJ46">
        <v>5.9615249526936598</v>
      </c>
      <c r="AK46">
        <v>51.643111872262203</v>
      </c>
    </row>
    <row r="47" spans="1:37" x14ac:dyDescent="0.25">
      <c r="A47" t="s">
        <v>128</v>
      </c>
      <c r="B47" t="s">
        <v>129</v>
      </c>
      <c r="C47" t="s">
        <v>41</v>
      </c>
      <c r="E47" t="s">
        <v>214</v>
      </c>
      <c r="F47" t="s">
        <v>213</v>
      </c>
      <c r="G47" t="s">
        <v>130</v>
      </c>
      <c r="H47" t="s">
        <v>233</v>
      </c>
      <c r="I47" t="s">
        <v>131</v>
      </c>
      <c r="J47">
        <v>20.399999999999999</v>
      </c>
      <c r="K47" t="s">
        <v>36</v>
      </c>
      <c r="L47">
        <v>6.6</v>
      </c>
      <c r="M47">
        <v>15.6</v>
      </c>
      <c r="N47">
        <v>7.8</v>
      </c>
      <c r="O47">
        <v>71</v>
      </c>
      <c r="P47" t="s">
        <v>132</v>
      </c>
      <c r="Q47" t="s">
        <v>38</v>
      </c>
      <c r="R47" t="s">
        <v>39</v>
      </c>
      <c r="S47" t="s">
        <v>40</v>
      </c>
      <c r="T47" t="s">
        <v>41</v>
      </c>
      <c r="U47" t="s">
        <v>41</v>
      </c>
      <c r="W47" t="s">
        <v>41</v>
      </c>
      <c r="X47" t="s">
        <v>215</v>
      </c>
      <c r="Y47" t="s">
        <v>279</v>
      </c>
      <c r="Z47" t="s">
        <v>133</v>
      </c>
      <c r="AA47" t="s">
        <v>134</v>
      </c>
      <c r="AD47" t="s">
        <v>41</v>
      </c>
      <c r="AE47" t="s">
        <v>44</v>
      </c>
      <c r="AF47" t="s">
        <v>41</v>
      </c>
      <c r="AG47" t="s">
        <v>250</v>
      </c>
      <c r="AH47" t="s">
        <v>215</v>
      </c>
      <c r="AI47" t="s">
        <v>253</v>
      </c>
      <c r="AJ47">
        <v>5.9616057911271803</v>
      </c>
      <c r="AK47">
        <v>51.643071386548201</v>
      </c>
    </row>
  </sheetData>
  <autoFilter ref="A1:AK47" xr:uid="{00000000-0001-0000-0000-000000000000}"/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BC6E0-5A6A-4762-8D98-F1D4B52B441B}">
  <dimension ref="A2:AV91"/>
  <sheetViews>
    <sheetView topLeftCell="A46" zoomScale="70" zoomScaleNormal="70" workbookViewId="0">
      <selection activeCell="A88" sqref="A88"/>
    </sheetView>
  </sheetViews>
  <sheetFormatPr defaultRowHeight="15" x14ac:dyDescent="0.25"/>
  <cols>
    <col min="1" max="1" width="36.5703125" bestFit="1" customWidth="1"/>
    <col min="2" max="2" width="35.5703125" bestFit="1" customWidth="1"/>
    <col min="3" max="47" width="3" bestFit="1" customWidth="1"/>
    <col min="48" max="48" width="10" bestFit="1" customWidth="1"/>
  </cols>
  <sheetData>
    <row r="2" spans="1:2" x14ac:dyDescent="0.25">
      <c r="A2" t="s">
        <v>271</v>
      </c>
    </row>
    <row r="3" spans="1:2" x14ac:dyDescent="0.25">
      <c r="A3" s="3" t="s">
        <v>266</v>
      </c>
      <c r="B3" t="s">
        <v>268</v>
      </c>
    </row>
    <row r="4" spans="1:2" x14ac:dyDescent="0.25">
      <c r="A4" s="2" t="s">
        <v>91</v>
      </c>
      <c r="B4">
        <v>6</v>
      </c>
    </row>
    <row r="5" spans="1:2" x14ac:dyDescent="0.25">
      <c r="A5" s="2" t="s">
        <v>81</v>
      </c>
      <c r="B5">
        <v>6</v>
      </c>
    </row>
    <row r="6" spans="1:2" x14ac:dyDescent="0.25">
      <c r="A6" s="2" t="s">
        <v>77</v>
      </c>
      <c r="B6">
        <v>5</v>
      </c>
    </row>
    <row r="7" spans="1:2" x14ac:dyDescent="0.25">
      <c r="A7" s="2" t="s">
        <v>99</v>
      </c>
      <c r="B7">
        <v>4</v>
      </c>
    </row>
    <row r="8" spans="1:2" x14ac:dyDescent="0.25">
      <c r="A8" s="2" t="s">
        <v>114</v>
      </c>
      <c r="B8">
        <v>4</v>
      </c>
    </row>
    <row r="9" spans="1:2" x14ac:dyDescent="0.25">
      <c r="A9" s="2" t="s">
        <v>34</v>
      </c>
      <c r="B9">
        <v>4</v>
      </c>
    </row>
    <row r="10" spans="1:2" x14ac:dyDescent="0.25">
      <c r="A10" s="2" t="s">
        <v>137</v>
      </c>
      <c r="B10">
        <v>2</v>
      </c>
    </row>
    <row r="11" spans="1:2" x14ac:dyDescent="0.25">
      <c r="A11" s="2" t="s">
        <v>130</v>
      </c>
      <c r="B11">
        <v>2</v>
      </c>
    </row>
    <row r="12" spans="1:2" x14ac:dyDescent="0.25">
      <c r="A12" s="2" t="s">
        <v>200</v>
      </c>
      <c r="B12">
        <v>2</v>
      </c>
    </row>
    <row r="13" spans="1:2" x14ac:dyDescent="0.25">
      <c r="A13" s="2" t="s">
        <v>48</v>
      </c>
      <c r="B13">
        <v>2</v>
      </c>
    </row>
    <row r="14" spans="1:2" x14ac:dyDescent="0.25">
      <c r="A14" s="2" t="s">
        <v>206</v>
      </c>
      <c r="B14">
        <v>1</v>
      </c>
    </row>
    <row r="15" spans="1:2" x14ac:dyDescent="0.25">
      <c r="A15" s="2" t="s">
        <v>58</v>
      </c>
      <c r="B15">
        <v>1</v>
      </c>
    </row>
    <row r="16" spans="1:2" x14ac:dyDescent="0.25">
      <c r="A16" s="2" t="s">
        <v>127</v>
      </c>
      <c r="B16">
        <v>1</v>
      </c>
    </row>
    <row r="17" spans="1:2" x14ac:dyDescent="0.25">
      <c r="A17" s="2" t="s">
        <v>191</v>
      </c>
      <c r="B17">
        <v>1</v>
      </c>
    </row>
    <row r="18" spans="1:2" x14ac:dyDescent="0.25">
      <c r="A18" s="2" t="s">
        <v>70</v>
      </c>
      <c r="B18">
        <v>1</v>
      </c>
    </row>
    <row r="19" spans="1:2" x14ac:dyDescent="0.25">
      <c r="A19" s="2" t="s">
        <v>230</v>
      </c>
      <c r="B19">
        <v>1</v>
      </c>
    </row>
    <row r="20" spans="1:2" x14ac:dyDescent="0.25">
      <c r="A20" s="2" t="s">
        <v>270</v>
      </c>
      <c r="B20">
        <v>1</v>
      </c>
    </row>
    <row r="21" spans="1:2" x14ac:dyDescent="0.25">
      <c r="A21" s="2" t="s">
        <v>65</v>
      </c>
      <c r="B21">
        <v>1</v>
      </c>
    </row>
    <row r="22" spans="1:2" x14ac:dyDescent="0.25">
      <c r="A22" s="2" t="s">
        <v>184</v>
      </c>
      <c r="B22">
        <v>1</v>
      </c>
    </row>
    <row r="23" spans="1:2" x14ac:dyDescent="0.25">
      <c r="A23" s="2" t="s">
        <v>267</v>
      </c>
      <c r="B23">
        <v>46</v>
      </c>
    </row>
    <row r="25" spans="1:2" x14ac:dyDescent="0.25">
      <c r="A25" s="2" t="s">
        <v>272</v>
      </c>
    </row>
    <row r="26" spans="1:2" x14ac:dyDescent="0.25">
      <c r="A26" s="3" t="s">
        <v>266</v>
      </c>
      <c r="B26" t="s">
        <v>268</v>
      </c>
    </row>
    <row r="27" spans="1:2" x14ac:dyDescent="0.25">
      <c r="A27" s="2" t="s">
        <v>93</v>
      </c>
      <c r="B27">
        <v>3</v>
      </c>
    </row>
    <row r="28" spans="1:2" x14ac:dyDescent="0.25">
      <c r="A28" s="2" t="s">
        <v>116</v>
      </c>
      <c r="B28">
        <v>8</v>
      </c>
    </row>
    <row r="29" spans="1:2" x14ac:dyDescent="0.25">
      <c r="A29" s="2" t="s">
        <v>82</v>
      </c>
      <c r="B29">
        <v>7</v>
      </c>
    </row>
    <row r="30" spans="1:2" x14ac:dyDescent="0.25">
      <c r="A30" s="2" t="s">
        <v>85</v>
      </c>
      <c r="B30">
        <v>11</v>
      </c>
    </row>
    <row r="31" spans="1:2" x14ac:dyDescent="0.25">
      <c r="A31" s="2" t="s">
        <v>78</v>
      </c>
      <c r="B31">
        <v>6</v>
      </c>
    </row>
    <row r="32" spans="1:2" x14ac:dyDescent="0.25">
      <c r="A32" s="2" t="s">
        <v>147</v>
      </c>
      <c r="B32">
        <v>2</v>
      </c>
    </row>
    <row r="33" spans="1:2" x14ac:dyDescent="0.25">
      <c r="A33" s="2" t="s">
        <v>51</v>
      </c>
      <c r="B33">
        <v>5</v>
      </c>
    </row>
    <row r="34" spans="1:2" x14ac:dyDescent="0.25">
      <c r="A34" s="2" t="s">
        <v>132</v>
      </c>
      <c r="B34">
        <v>2</v>
      </c>
    </row>
    <row r="35" spans="1:2" x14ac:dyDescent="0.25">
      <c r="A35" s="2" t="s">
        <v>37</v>
      </c>
      <c r="B35">
        <v>2</v>
      </c>
    </row>
    <row r="36" spans="1:2" x14ac:dyDescent="0.25">
      <c r="A36" s="2" t="s">
        <v>267</v>
      </c>
      <c r="B36">
        <v>46</v>
      </c>
    </row>
    <row r="38" spans="1:2" x14ac:dyDescent="0.25">
      <c r="A38" s="2" t="s">
        <v>273</v>
      </c>
    </row>
    <row r="39" spans="1:2" x14ac:dyDescent="0.25">
      <c r="A39" s="3" t="s">
        <v>266</v>
      </c>
      <c r="B39" t="s">
        <v>268</v>
      </c>
    </row>
    <row r="40" spans="1:2" x14ac:dyDescent="0.25">
      <c r="A40" s="2" t="s">
        <v>92</v>
      </c>
      <c r="B40">
        <v>2</v>
      </c>
    </row>
    <row r="41" spans="1:2" x14ac:dyDescent="0.25">
      <c r="A41" s="2" t="s">
        <v>115</v>
      </c>
      <c r="B41">
        <v>10</v>
      </c>
    </row>
    <row r="42" spans="1:2" x14ac:dyDescent="0.25">
      <c r="A42" s="2" t="s">
        <v>111</v>
      </c>
      <c r="B42">
        <v>6</v>
      </c>
    </row>
    <row r="43" spans="1:2" x14ac:dyDescent="0.25">
      <c r="A43" s="2" t="s">
        <v>50</v>
      </c>
      <c r="B43">
        <v>17</v>
      </c>
    </row>
    <row r="44" spans="1:2" x14ac:dyDescent="0.25">
      <c r="A44" s="2" t="s">
        <v>146</v>
      </c>
      <c r="B44">
        <v>5</v>
      </c>
    </row>
    <row r="45" spans="1:2" x14ac:dyDescent="0.25">
      <c r="A45" s="2" t="s">
        <v>36</v>
      </c>
      <c r="B45">
        <v>6</v>
      </c>
    </row>
    <row r="46" spans="1:2" x14ac:dyDescent="0.25">
      <c r="A46" s="2" t="s">
        <v>267</v>
      </c>
      <c r="B46">
        <v>46</v>
      </c>
    </row>
    <row r="49" spans="1:48" x14ac:dyDescent="0.25">
      <c r="A49" s="2" t="s">
        <v>274</v>
      </c>
    </row>
    <row r="50" spans="1:48" x14ac:dyDescent="0.25">
      <c r="A50" s="3" t="s">
        <v>266</v>
      </c>
      <c r="B50" t="s">
        <v>268</v>
      </c>
    </row>
    <row r="51" spans="1:48" x14ac:dyDescent="0.25">
      <c r="A51" s="2" t="s">
        <v>38</v>
      </c>
      <c r="B51">
        <v>29</v>
      </c>
    </row>
    <row r="52" spans="1:48" x14ac:dyDescent="0.25">
      <c r="A52" s="2" t="s">
        <v>59</v>
      </c>
      <c r="B52">
        <v>12</v>
      </c>
    </row>
    <row r="53" spans="1:48" x14ac:dyDescent="0.25">
      <c r="A53" s="2" t="s">
        <v>72</v>
      </c>
      <c r="B53">
        <v>5</v>
      </c>
    </row>
    <row r="54" spans="1:48" x14ac:dyDescent="0.25">
      <c r="A54" s="2" t="s">
        <v>267</v>
      </c>
      <c r="B54">
        <v>46</v>
      </c>
    </row>
    <row r="56" spans="1:48" x14ac:dyDescent="0.25">
      <c r="A56" s="2" t="s">
        <v>275</v>
      </c>
    </row>
    <row r="57" spans="1:48" x14ac:dyDescent="0.25">
      <c r="A57" s="3" t="s">
        <v>276</v>
      </c>
      <c r="B57" s="3" t="s">
        <v>269</v>
      </c>
    </row>
    <row r="58" spans="1:48" x14ac:dyDescent="0.25">
      <c r="A58" s="3" t="s">
        <v>266</v>
      </c>
      <c r="B58">
        <v>33</v>
      </c>
      <c r="C58" t="s">
        <v>160</v>
      </c>
      <c r="D58" t="s">
        <v>75</v>
      </c>
      <c r="E58" t="s">
        <v>109</v>
      </c>
      <c r="F58" t="s">
        <v>155</v>
      </c>
      <c r="G58" t="s">
        <v>153</v>
      </c>
      <c r="H58" t="s">
        <v>97</v>
      </c>
      <c r="I58" t="s">
        <v>172</v>
      </c>
      <c r="J58" t="s">
        <v>106</v>
      </c>
      <c r="K58" t="s">
        <v>166</v>
      </c>
      <c r="L58" t="s">
        <v>139</v>
      </c>
      <c r="M58" t="s">
        <v>135</v>
      </c>
      <c r="N58" t="s">
        <v>102</v>
      </c>
      <c r="O58" t="s">
        <v>157</v>
      </c>
      <c r="P58" t="s">
        <v>56</v>
      </c>
      <c r="Q58" t="s">
        <v>178</v>
      </c>
      <c r="R58" t="s">
        <v>176</v>
      </c>
      <c r="S58" t="s">
        <v>170</v>
      </c>
      <c r="T58" t="s">
        <v>151</v>
      </c>
      <c r="U58" t="s">
        <v>149</v>
      </c>
      <c r="V58" t="s">
        <v>89</v>
      </c>
      <c r="W58" t="s">
        <v>205</v>
      </c>
      <c r="X58" t="s">
        <v>203</v>
      </c>
      <c r="Y58" t="s">
        <v>199</v>
      </c>
      <c r="Z58" t="s">
        <v>195</v>
      </c>
      <c r="AA58" t="s">
        <v>190</v>
      </c>
      <c r="AB58" t="s">
        <v>183</v>
      </c>
      <c r="AC58" t="s">
        <v>45</v>
      </c>
      <c r="AD58" t="s">
        <v>187</v>
      </c>
      <c r="AE58" t="s">
        <v>63</v>
      </c>
      <c r="AF58" t="s">
        <v>68</v>
      </c>
      <c r="AG58" t="s">
        <v>174</v>
      </c>
      <c r="AH58" t="s">
        <v>180</v>
      </c>
      <c r="AI58" t="s">
        <v>122</v>
      </c>
      <c r="AJ58" t="s">
        <v>142</v>
      </c>
      <c r="AK58" t="s">
        <v>182</v>
      </c>
      <c r="AL58" t="s">
        <v>112</v>
      </c>
      <c r="AM58" t="s">
        <v>32</v>
      </c>
      <c r="AN58" t="s">
        <v>79</v>
      </c>
      <c r="AO58" t="s">
        <v>83</v>
      </c>
      <c r="AP58" t="s">
        <v>164</v>
      </c>
      <c r="AQ58" t="s">
        <v>119</v>
      </c>
      <c r="AR58" t="s">
        <v>125</v>
      </c>
      <c r="AS58" t="s">
        <v>86</v>
      </c>
      <c r="AT58" t="s">
        <v>144</v>
      </c>
      <c r="AU58" t="s">
        <v>128</v>
      </c>
      <c r="AV58" t="s">
        <v>267</v>
      </c>
    </row>
    <row r="59" spans="1:48" x14ac:dyDescent="0.25">
      <c r="A59" s="2" t="s">
        <v>40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N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40</v>
      </c>
    </row>
    <row r="60" spans="1:48" x14ac:dyDescent="0.25">
      <c r="A60" s="2" t="s">
        <v>60</v>
      </c>
      <c r="K60">
        <v>1</v>
      </c>
      <c r="L60">
        <v>1</v>
      </c>
      <c r="M60">
        <v>1</v>
      </c>
      <c r="O60">
        <v>1</v>
      </c>
      <c r="P60">
        <v>1</v>
      </c>
      <c r="AC60">
        <v>1</v>
      </c>
      <c r="AV60">
        <v>6</v>
      </c>
    </row>
    <row r="61" spans="1:48" x14ac:dyDescent="0.25">
      <c r="A61" s="2" t="s">
        <v>267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46</v>
      </c>
    </row>
    <row r="63" spans="1:48" x14ac:dyDescent="0.25">
      <c r="A63" s="2" t="s">
        <v>277</v>
      </c>
    </row>
    <row r="64" spans="1:48" x14ac:dyDescent="0.25">
      <c r="A64" s="3" t="s">
        <v>276</v>
      </c>
      <c r="B64" s="3" t="s">
        <v>269</v>
      </c>
    </row>
    <row r="65" spans="1:48" x14ac:dyDescent="0.25">
      <c r="A65" s="3" t="s">
        <v>266</v>
      </c>
      <c r="B65">
        <v>33</v>
      </c>
      <c r="C65" t="s">
        <v>160</v>
      </c>
      <c r="D65" t="s">
        <v>75</v>
      </c>
      <c r="E65" t="s">
        <v>109</v>
      </c>
      <c r="F65" t="s">
        <v>155</v>
      </c>
      <c r="G65" t="s">
        <v>153</v>
      </c>
      <c r="H65" t="s">
        <v>97</v>
      </c>
      <c r="I65" t="s">
        <v>172</v>
      </c>
      <c r="J65" t="s">
        <v>106</v>
      </c>
      <c r="K65" t="s">
        <v>166</v>
      </c>
      <c r="L65" t="s">
        <v>139</v>
      </c>
      <c r="M65" t="s">
        <v>135</v>
      </c>
      <c r="N65" t="s">
        <v>102</v>
      </c>
      <c r="O65" t="s">
        <v>157</v>
      </c>
      <c r="P65" t="s">
        <v>56</v>
      </c>
      <c r="Q65" t="s">
        <v>178</v>
      </c>
      <c r="R65" t="s">
        <v>176</v>
      </c>
      <c r="S65" t="s">
        <v>170</v>
      </c>
      <c r="T65" t="s">
        <v>151</v>
      </c>
      <c r="U65" t="s">
        <v>149</v>
      </c>
      <c r="V65" t="s">
        <v>89</v>
      </c>
      <c r="W65" t="s">
        <v>205</v>
      </c>
      <c r="X65" t="s">
        <v>203</v>
      </c>
      <c r="Y65" t="s">
        <v>199</v>
      </c>
      <c r="Z65" t="s">
        <v>195</v>
      </c>
      <c r="AA65" t="s">
        <v>190</v>
      </c>
      <c r="AB65" t="s">
        <v>183</v>
      </c>
      <c r="AC65" t="s">
        <v>45</v>
      </c>
      <c r="AD65" t="s">
        <v>187</v>
      </c>
      <c r="AE65" t="s">
        <v>63</v>
      </c>
      <c r="AF65" t="s">
        <v>68</v>
      </c>
      <c r="AG65" t="s">
        <v>174</v>
      </c>
      <c r="AH65" t="s">
        <v>180</v>
      </c>
      <c r="AI65" t="s">
        <v>122</v>
      </c>
      <c r="AJ65" t="s">
        <v>142</v>
      </c>
      <c r="AK65" t="s">
        <v>182</v>
      </c>
      <c r="AL65" t="s">
        <v>112</v>
      </c>
      <c r="AM65" t="s">
        <v>32</v>
      </c>
      <c r="AN65" t="s">
        <v>79</v>
      </c>
      <c r="AO65" t="s">
        <v>83</v>
      </c>
      <c r="AP65" t="s">
        <v>164</v>
      </c>
      <c r="AQ65" t="s">
        <v>119</v>
      </c>
      <c r="AR65" t="s">
        <v>125</v>
      </c>
      <c r="AS65" t="s">
        <v>86</v>
      </c>
      <c r="AT65" t="s">
        <v>144</v>
      </c>
      <c r="AU65" t="s">
        <v>128</v>
      </c>
      <c r="AV65" t="s">
        <v>267</v>
      </c>
    </row>
    <row r="66" spans="1:48" x14ac:dyDescent="0.25">
      <c r="A66" s="2" t="s">
        <v>39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R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39</v>
      </c>
    </row>
    <row r="67" spans="1:48" x14ac:dyDescent="0.25">
      <c r="A67" s="2" t="s">
        <v>73</v>
      </c>
      <c r="T67">
        <v>1</v>
      </c>
      <c r="AF67">
        <v>1</v>
      </c>
      <c r="AV67">
        <v>2</v>
      </c>
    </row>
    <row r="68" spans="1:48" x14ac:dyDescent="0.25">
      <c r="A68" s="2" t="s">
        <v>94</v>
      </c>
      <c r="Q68">
        <v>1</v>
      </c>
      <c r="S68">
        <v>1</v>
      </c>
      <c r="U68">
        <v>1</v>
      </c>
      <c r="V68">
        <v>1</v>
      </c>
      <c r="AL68">
        <v>1</v>
      </c>
      <c r="AV68">
        <v>5</v>
      </c>
    </row>
    <row r="69" spans="1:48" x14ac:dyDescent="0.25">
      <c r="A69" s="2" t="s">
        <v>267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46</v>
      </c>
    </row>
    <row r="72" spans="1:48" x14ac:dyDescent="0.25">
      <c r="A72" s="2" t="s">
        <v>278</v>
      </c>
    </row>
    <row r="73" spans="1:48" x14ac:dyDescent="0.25">
      <c r="A73" s="3" t="s">
        <v>266</v>
      </c>
      <c r="B73" t="s">
        <v>268</v>
      </c>
    </row>
    <row r="74" spans="1:48" x14ac:dyDescent="0.25">
      <c r="A74" s="2" t="s">
        <v>100</v>
      </c>
      <c r="B74">
        <v>13</v>
      </c>
    </row>
    <row r="75" spans="1:48" x14ac:dyDescent="0.25">
      <c r="A75" s="2" t="s">
        <v>71</v>
      </c>
      <c r="B75">
        <v>1</v>
      </c>
    </row>
    <row r="76" spans="1:48" x14ac:dyDescent="0.25">
      <c r="A76" s="2" t="s">
        <v>131</v>
      </c>
      <c r="B76">
        <v>1</v>
      </c>
    </row>
    <row r="77" spans="1:48" x14ac:dyDescent="0.25">
      <c r="A77" s="2" t="s">
        <v>124</v>
      </c>
      <c r="B77">
        <v>4</v>
      </c>
    </row>
    <row r="78" spans="1:48" x14ac:dyDescent="0.25">
      <c r="A78" s="2" t="s">
        <v>49</v>
      </c>
      <c r="B78">
        <v>13</v>
      </c>
    </row>
    <row r="79" spans="1:48" x14ac:dyDescent="0.25">
      <c r="A79" s="2" t="s">
        <v>35</v>
      </c>
      <c r="B79">
        <v>14</v>
      </c>
    </row>
    <row r="80" spans="1:48" x14ac:dyDescent="0.25">
      <c r="A80" s="2" t="s">
        <v>267</v>
      </c>
      <c r="B80">
        <v>46</v>
      </c>
    </row>
    <row r="84" spans="1:2" x14ac:dyDescent="0.25">
      <c r="A84" s="2" t="s">
        <v>285</v>
      </c>
    </row>
    <row r="85" spans="1:2" x14ac:dyDescent="0.25">
      <c r="A85" s="3" t="s">
        <v>266</v>
      </c>
      <c r="B85" t="s">
        <v>268</v>
      </c>
    </row>
    <row r="86" spans="1:2" x14ac:dyDescent="0.25">
      <c r="A86" s="2" t="s">
        <v>53</v>
      </c>
      <c r="B86">
        <v>13</v>
      </c>
    </row>
    <row r="87" spans="1:2" x14ac:dyDescent="0.25">
      <c r="A87" s="2" t="s">
        <v>117</v>
      </c>
      <c r="B87">
        <v>3</v>
      </c>
    </row>
    <row r="88" spans="1:2" x14ac:dyDescent="0.25">
      <c r="A88" s="2" t="s">
        <v>42</v>
      </c>
      <c r="B88">
        <v>7</v>
      </c>
    </row>
    <row r="89" spans="1:2" x14ac:dyDescent="0.25">
      <c r="A89" s="2" t="s">
        <v>280</v>
      </c>
      <c r="B89">
        <v>1</v>
      </c>
    </row>
    <row r="90" spans="1:2" x14ac:dyDescent="0.25">
      <c r="A90" s="2" t="s">
        <v>279</v>
      </c>
      <c r="B90">
        <v>22</v>
      </c>
    </row>
    <row r="91" spans="1:2" x14ac:dyDescent="0.25">
      <c r="A91" s="2" t="s">
        <v>267</v>
      </c>
      <c r="B91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46 bomen</vt:lpstr>
      <vt:lpstr>draaitabellen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Geerts | Terra Nostra</dc:creator>
  <cp:lastModifiedBy>Roel Geerts | Terra Nostra</cp:lastModifiedBy>
  <dcterms:created xsi:type="dcterms:W3CDTF">2024-03-12T08:28:05Z</dcterms:created>
  <dcterms:modified xsi:type="dcterms:W3CDTF">2024-08-12T13:15:02Z</dcterms:modified>
</cp:coreProperties>
</file>